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1370" windowHeight="6540"/>
  </bookViews>
  <sheets>
    <sheet name="2020-2021-2022г" sheetId="1" r:id="rId1"/>
  </sheets>
  <calcPr calcId="125725"/>
</workbook>
</file>

<file path=xl/calcChain.xml><?xml version="1.0" encoding="utf-8"?>
<calcChain xmlns="http://schemas.openxmlformats.org/spreadsheetml/2006/main">
  <c r="D29" i="1"/>
  <c r="D123"/>
  <c r="D159"/>
  <c r="D15"/>
  <c r="H125"/>
  <c r="D30" l="1"/>
  <c r="D129" l="1"/>
  <c r="D125" s="1"/>
  <c r="F130" l="1"/>
  <c r="F129" s="1"/>
  <c r="E130"/>
  <c r="E129" s="1"/>
  <c r="D96"/>
  <c r="H30" l="1"/>
  <c r="H29" s="1"/>
  <c r="H17"/>
  <c r="H16" s="1"/>
  <c r="G125" l="1"/>
  <c r="G17" l="1"/>
  <c r="G16" s="1"/>
  <c r="G30"/>
  <c r="G29" s="1"/>
  <c r="F30" l="1"/>
  <c r="F29" s="1"/>
  <c r="E30"/>
  <c r="E29" s="1"/>
  <c r="D17"/>
  <c r="D16" s="1"/>
  <c r="F17"/>
  <c r="F16" s="1"/>
  <c r="E17"/>
  <c r="E16" s="1"/>
  <c r="E159"/>
  <c r="E155" s="1"/>
  <c r="F159"/>
  <c r="F155" s="1"/>
  <c r="G159"/>
  <c r="G155" s="1"/>
  <c r="H159"/>
  <c r="H155" s="1"/>
  <c r="E125"/>
  <c r="F125"/>
  <c r="E96"/>
  <c r="F96"/>
  <c r="F95" s="1"/>
  <c r="H94"/>
  <c r="E95"/>
  <c r="E88"/>
  <c r="F88"/>
  <c r="F87" s="1"/>
  <c r="G88"/>
  <c r="G87" s="1"/>
  <c r="H88"/>
  <c r="H87" s="1"/>
  <c r="E87"/>
  <c r="E84"/>
  <c r="E83" s="1"/>
  <c r="F84"/>
  <c r="G84"/>
  <c r="G83" s="1"/>
  <c r="G79" s="1"/>
  <c r="H84"/>
  <c r="H83" s="1"/>
  <c r="H79" s="1"/>
  <c r="F83"/>
  <c r="E52"/>
  <c r="F52"/>
  <c r="G52"/>
  <c r="H52"/>
  <c r="E50"/>
  <c r="F50"/>
  <c r="F49" s="1"/>
  <c r="G50"/>
  <c r="H50"/>
  <c r="E49"/>
  <c r="E47"/>
  <c r="F47"/>
  <c r="G47"/>
  <c r="H47"/>
  <c r="D73"/>
  <c r="D72" s="1"/>
  <c r="D71" s="1"/>
  <c r="D84"/>
  <c r="D83" s="1"/>
  <c r="D79" s="1"/>
  <c r="D88"/>
  <c r="D87" s="1"/>
  <c r="D157"/>
  <c r="D81"/>
  <c r="D80" s="1"/>
  <c r="D118"/>
  <c r="D153"/>
  <c r="D95"/>
  <c r="D94" s="1"/>
  <c r="D93" s="1"/>
  <c r="D120"/>
  <c r="D52"/>
  <c r="D50"/>
  <c r="D69"/>
  <c r="D68" s="1"/>
  <c r="D66"/>
  <c r="D65" s="1"/>
  <c r="D64" s="1"/>
  <c r="D47"/>
  <c r="D62"/>
  <c r="D61" s="1"/>
  <c r="D98"/>
  <c r="D148"/>
  <c r="D147" s="1"/>
  <c r="D115"/>
  <c r="D57"/>
  <c r="D56" s="1"/>
  <c r="D55" s="1"/>
  <c r="D59"/>
  <c r="G93" l="1"/>
  <c r="G94"/>
  <c r="G49"/>
  <c r="G46" s="1"/>
  <c r="E79"/>
  <c r="F79"/>
  <c r="F46"/>
  <c r="E46"/>
  <c r="E93"/>
  <c r="E94" s="1"/>
  <c r="F93"/>
  <c r="F94" s="1"/>
  <c r="H93"/>
  <c r="H49"/>
  <c r="H46" s="1"/>
  <c r="H15" s="1"/>
  <c r="D117"/>
  <c r="D49"/>
  <c r="D46" s="1"/>
  <c r="E45" l="1"/>
  <c r="F45"/>
  <c r="F44" s="1"/>
  <c r="F43" s="1"/>
  <c r="G15"/>
  <c r="H161"/>
  <c r="E15" l="1"/>
  <c r="E161" s="1"/>
  <c r="E44"/>
  <c r="E43" s="1"/>
  <c r="F15"/>
  <c r="F161" s="1"/>
  <c r="D161"/>
  <c r="G161"/>
</calcChain>
</file>

<file path=xl/sharedStrings.xml><?xml version="1.0" encoding="utf-8"?>
<sst xmlns="http://schemas.openxmlformats.org/spreadsheetml/2006/main" count="284" uniqueCount="238">
  <si>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</si>
  <si>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</si>
  <si>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</si>
  <si>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</si>
  <si>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</si>
  <si>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</si>
  <si>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</si>
  <si>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</si>
  <si>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</si>
  <si>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</si>
  <si>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</si>
  <si>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</si>
  <si>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</si>
  <si>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</si>
  <si>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</si>
  <si>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</si>
  <si>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</si>
  <si>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</si>
  <si>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</si>
  <si>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</si>
  <si>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</si>
  <si>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</si>
  <si>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</si>
  <si>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</si>
  <si>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</si>
  <si>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</si>
  <si>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</si>
  <si>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</si>
  <si>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</si>
  <si>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</si>
  <si>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</si>
  <si>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</si>
  <si>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</si>
  <si>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</si>
  <si>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</si>
  <si>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</si>
  <si>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</si>
  <si>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</si>
  <si>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</si>
  <si>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</si>
  <si>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</si>
  <si>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</si>
  <si>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</si>
  <si>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</si>
  <si>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</si>
  <si>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</si>
  <si>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</si>
  <si>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</si>
  <si>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</si>
  <si>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</si>
  <si>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</si>
  <si>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</si>
  <si>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</si>
  <si>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</si>
  <si>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</si>
  <si>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</si>
  <si>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</si>
  <si>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</si>
  <si>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</si>
  <si>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</si>
  <si>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</si>
  <si>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</si>
  <si>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</si>
  <si>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</si>
  <si>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</si>
  <si>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</si>
  <si>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</si>
  <si>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</si>
  <si>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</si>
  <si>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</si>
  <si>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</si>
  <si>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</si>
  <si>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</si>
  <si>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</si>
  <si>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</si>
  <si>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</si>
  <si>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</si>
  <si>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</si>
  <si>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</si>
  <si>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</si>
  <si>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</si>
  <si>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</si>
  <si>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</si>
  <si>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</si>
  <si>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</si>
  <si>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</si>
  <si>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</si>
  <si>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</si>
  <si>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</si>
  <si>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</si>
  <si>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</si>
  <si>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</si>
  <si>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</si>
  <si>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</si>
  <si>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</si>
  <si>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</si>
  <si>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</si>
  <si>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</si>
  <si>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</si>
  <si>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</si>
  <si>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</si>
  <si>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</si>
  <si>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</si>
  <si>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</si>
  <si>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</si>
  <si>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</si>
  <si>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</si>
  <si>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</si>
  <si>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</si>
  <si>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</si>
  <si>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</si>
  <si>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</si>
  <si>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</si>
  <si>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</si>
  <si>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</si>
  <si>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</si>
  <si>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</si>
  <si>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</si>
  <si>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</si>
  <si>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</si>
  <si>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</si>
  <si>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</si>
  <si>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</si>
  <si>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</si>
  <si>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</si>
  <si>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</si>
  <si>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</si>
  <si>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</si>
  <si>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</si>
  <si>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</si>
  <si>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</si>
  <si>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</si>
  <si>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</si>
  <si>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</si>
  <si>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</si>
  <si>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</si>
  <si>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</si>
  <si>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</si>
  <si>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</si>
  <si>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</si>
  <si>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</si>
  <si>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</si>
  <si>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</si>
  <si>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</si>
  <si>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</si>
  <si>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</si>
  <si>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</si>
  <si>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</si>
  <si>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</si>
  <si>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</si>
  <si>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</si>
  <si>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</si>
  <si>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</si>
  <si>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</si>
  <si>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</si>
  <si>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</si>
  <si>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</si>
  <si>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</si>
  <si>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</si>
  <si>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</si>
  <si>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</si>
  <si>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</si>
  <si>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</si>
  <si>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1 13 00000 00 0000 000</t>
  </si>
  <si>
    <t>ДОХОДЫ ОТ ОКАЗАНИЯ ПЛАТНЫХ УСЛУГ (РАБОТ) И КОМПЕНСАЦИИ ЗАТРАТ ГОСУДАРСТВА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</si>
  <si>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</si>
  <si>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</si>
  <si>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</si>
  <si>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</si>
  <si>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</si>
  <si>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</si>
  <si>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</si>
  <si>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</si>
  <si>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</si>
  <si>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</si>
  <si>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</si>
  <si>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</si>
  <si>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</si>
  <si>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</si>
  <si>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</si>
  <si>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</si>
  <si>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</si>
  <si>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</si>
  <si>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</si>
  <si>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</si>
  <si>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</si>
  <si>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</si>
  <si>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</si>
  <si>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</si>
  <si>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</si>
  <si>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</si>
  <si>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</si>
  <si>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</si>
  <si>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</si>
  <si>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</si>
  <si>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</si>
  <si>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</si>
  <si>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</si>
  <si>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 xml:space="preserve">ДОХОДЫ ОТ ИСПОЛЬЗОВАНИЯ ИМУЩЕСТВА, НАХОДЯЩЕГОСЯ В ГОСУДАРСТВЕННОЙ И МУНИЦИПАЛЬНОЙ СОБСТВЕННОСТИ     </t>
  </si>
  <si>
    <t>2 02 20000 00 0000 150</t>
  </si>
  <si>
    <t xml:space="preserve">Субсидии бюджетам бюджетной системы Российской Федерации (межбюджетные субсидии)  </t>
  </si>
  <si>
    <t>2 02 29999 00 0000 150</t>
  </si>
  <si>
    <t>2 02 29999 10 0000 150</t>
  </si>
  <si>
    <t xml:space="preserve">Прочие субсидии бюджетам сельских поселений </t>
  </si>
  <si>
    <t xml:space="preserve">Субвенции местным бюджетам на выполнение передаваемых полномочий субъектов Российской Федерации            </t>
  </si>
  <si>
    <t xml:space="preserve">Субвенции бюджетам сельских поселений на выполнение передаваемых полномочий субъектов Российской Федерации             </t>
  </si>
  <si>
    <t>2 02 30024 00 0000 150</t>
  </si>
  <si>
    <t>2 02 30024 10 0000 150</t>
  </si>
  <si>
    <t>1 03 02231 01 0000 110</t>
  </si>
  <si>
    <t>1 03 02241 01 0000 110</t>
  </si>
  <si>
    <t>1 03 02251 01 0000 110</t>
  </si>
  <si>
    <t>1 03 02261 01 0000 110</t>
  </si>
  <si>
    <t>1 05 03010 01 0000 110</t>
  </si>
  <si>
    <t>1 05 03000 01 0000 110</t>
  </si>
  <si>
    <t>2023г.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</si>
  <si>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</si>
  <si>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</si>
  <si>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</si>
  <si>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</si>
  <si>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</si>
  <si>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</si>
  <si>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 предприятий, в том числе казенных)</t>
  </si>
  <si>
    <t>2024г.</t>
  </si>
  <si>
    <t>2 02 16001 10 0000 150</t>
  </si>
  <si>
    <t>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</si>
  <si>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</si>
  <si>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</si>
  <si>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1 17 00000 00 0000 000</t>
  </si>
  <si>
    <t>1 1715000 00 0000 000</t>
  </si>
  <si>
    <t xml:space="preserve">ПРОЧИЕ НЕНАЛОГОВЫЕ ДОХОДЫ  </t>
  </si>
  <si>
    <t xml:space="preserve">Инициативные платежи  </t>
  </si>
  <si>
    <t xml:space="preserve">Инициативные платежи, зачисляемые в бюджеты сельских поселений            </t>
  </si>
  <si>
    <t>1 1715030 10 0000 150</t>
  </si>
  <si>
    <t xml:space="preserve">Дополнительные материалы к проекту бюджета Садовского сеьсовета  Краснозерского района Новосибирской области "О бюджете Краснозерского района Новосибирской на 2023 год и плановый период 2024 и 2025 годов"области  </t>
  </si>
  <si>
    <t xml:space="preserve"> Доходы бюджета Садовского  сельсовета                                                                                                                               Краснозерского района Новосибирской области на 2023 - 2024-2025год </t>
  </si>
  <si>
    <t>2025г.</t>
  </si>
  <si>
    <t>Субвенции бюджетам  на осуществление первичного воинского учета органами местного самоуправления поселений,муниципальных и городских округов.</t>
  </si>
  <si>
    <t>Субвенции бюджетам сельских  поселений на осуществление первичного воинского учета органами местного самоуправления поселений, муниципальных и городских округов.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</si>
</sst>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"/>
  </numFmts>
  <fonts count="33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Bookman Old Style"/>
      <family val="1"/>
      <charset val="204"/>
    </font>
    <font>
      <b/>
      <i/>
      <sz val="10"/>
      <name val="Arial Cyr"/>
      <charset val="204"/>
    </font>
    <font>
      <b/>
      <sz val="10"/>
      <name val="Times New Roman Cyr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1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22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 wrapText="1"/>
    </xf>
    <xf numFmtId="0" fontId="24" fillId="0" borderId="2" xfId="0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wrapText="1"/>
    </xf>
    <xf numFmtId="49" fontId="12" fillId="0" borderId="2" xfId="0" applyNumberFormat="1" applyFont="1" applyFill="1" applyBorder="1" applyAlignment="1">
      <alignment wrapText="1"/>
    </xf>
    <xf numFmtId="0" fontId="22" fillId="0" borderId="2" xfId="0" applyFont="1" applyFill="1" applyBorder="1" applyAlignment="1">
      <alignment horizontal="left" wrapText="1"/>
    </xf>
    <xf numFmtId="164" fontId="12" fillId="0" borderId="2" xfId="0" applyNumberFormat="1" applyFont="1" applyFill="1" applyBorder="1" applyAlignment="1">
      <alignment wrapText="1"/>
    </xf>
    <xf numFmtId="0" fontId="22" fillId="0" borderId="2" xfId="0" applyNumberFormat="1" applyFont="1" applyFill="1" applyBorder="1" applyAlignment="1">
      <alignment wrapText="1"/>
    </xf>
    <xf numFmtId="0" fontId="10" fillId="0" borderId="2" xfId="0" applyNumberFormat="1" applyFont="1" applyFill="1" applyBorder="1" applyAlignment="1">
      <alignment wrapText="1"/>
    </xf>
    <xf numFmtId="0" fontId="27" fillId="0" borderId="2" xfId="0" applyFont="1" applyFill="1" applyBorder="1" applyAlignment="1">
      <alignment horizontal="justify" vertical="top" wrapText="1"/>
    </xf>
    <xf numFmtId="164" fontId="22" fillId="0" borderId="2" xfId="0" applyNumberFormat="1" applyFont="1" applyFill="1" applyBorder="1" applyAlignment="1">
      <alignment wrapText="1"/>
    </xf>
    <xf numFmtId="49" fontId="21" fillId="0" borderId="2" xfId="0" applyNumberFormat="1" applyFont="1" applyFill="1" applyBorder="1" applyAlignment="1">
      <alignment wrapText="1"/>
    </xf>
    <xf numFmtId="49" fontId="20" fillId="0" borderId="2" xfId="0" applyNumberFormat="1" applyFont="1" applyFill="1" applyBorder="1" applyAlignment="1">
      <alignment wrapText="1"/>
    </xf>
    <xf numFmtId="49" fontId="10" fillId="0" borderId="2" xfId="0" applyNumberFormat="1" applyFont="1" applyFill="1" applyBorder="1" applyAlignment="1">
      <alignment wrapText="1"/>
    </xf>
    <xf numFmtId="0" fontId="0" fillId="0" borderId="2" xfId="0" applyFill="1" applyBorder="1" applyAlignment="1">
      <alignment horizontal="left" vertical="center" wrapText="1"/>
    </xf>
    <xf numFmtId="49" fontId="22" fillId="0" borderId="2" xfId="0" applyNumberFormat="1" applyFont="1" applyFill="1" applyBorder="1" applyAlignment="1">
      <alignment wrapText="1"/>
    </xf>
    <xf numFmtId="49" fontId="2" fillId="0" borderId="2" xfId="0" applyNumberFormat="1" applyFont="1" applyFill="1" applyBorder="1"/>
    <xf numFmtId="2" fontId="12" fillId="0" borderId="2" xfId="0" applyNumberFormat="1" applyFont="1" applyFill="1" applyBorder="1" applyAlignment="1">
      <alignment wrapText="1"/>
    </xf>
    <xf numFmtId="0" fontId="1" fillId="0" borderId="0" xfId="0" applyFont="1" applyFill="1" applyAlignment="1">
      <alignment horizontal="right"/>
    </xf>
    <xf numFmtId="0" fontId="30" fillId="0" borderId="2" xfId="0" applyFont="1" applyFill="1" applyBorder="1" applyAlignment="1">
      <alignment horizontal="left"/>
    </xf>
    <xf numFmtId="49" fontId="30" fillId="0" borderId="2" xfId="0" applyNumberFormat="1" applyFont="1" applyFill="1" applyBorder="1" applyAlignment="1">
      <alignment wrapText="1"/>
    </xf>
    <xf numFmtId="164" fontId="30" fillId="0" borderId="2" xfId="0" applyNumberFormat="1" applyFont="1" applyFill="1" applyBorder="1" applyAlignment="1">
      <alignment wrapText="1"/>
    </xf>
    <xf numFmtId="0" fontId="0" fillId="0" borderId="0" xfId="0" applyFill="1" applyAlignment="1">
      <alignment vertical="top" wrapText="1"/>
    </xf>
    <xf numFmtId="0" fontId="18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0" fillId="2" borderId="2" xfId="0" applyNumberFormat="1" applyFont="1" applyFill="1" applyBorder="1" applyAlignment="1">
      <alignment wrapText="1"/>
    </xf>
    <xf numFmtId="49" fontId="30" fillId="2" borderId="2" xfId="0" applyNumberFormat="1" applyFont="1" applyFill="1" applyBorder="1" applyAlignment="1">
      <alignment wrapText="1"/>
    </xf>
    <xf numFmtId="49" fontId="10" fillId="2" borderId="2" xfId="0" applyNumberFormat="1" applyFont="1" applyFill="1" applyBorder="1" applyAlignment="1">
      <alignment wrapText="1"/>
    </xf>
    <xf numFmtId="49" fontId="22" fillId="2" borderId="2" xfId="0" applyNumberFormat="1" applyFont="1" applyFill="1" applyBorder="1" applyAlignment="1">
      <alignment wrapText="1"/>
    </xf>
    <xf numFmtId="0" fontId="26" fillId="2" borderId="2" xfId="1" applyFont="1" applyFill="1" applyBorder="1" applyAlignment="1">
      <alignment horizontal="left" vertical="center" wrapText="1"/>
    </xf>
    <xf numFmtId="49" fontId="30" fillId="2" borderId="2" xfId="0" applyNumberFormat="1" applyFont="1" applyFill="1" applyBorder="1"/>
    <xf numFmtId="49" fontId="21" fillId="2" borderId="2" xfId="0" applyNumberFormat="1" applyFont="1" applyFill="1" applyBorder="1" applyAlignment="1">
      <alignment wrapText="1"/>
    </xf>
    <xf numFmtId="49" fontId="12" fillId="2" borderId="2" xfId="0" applyNumberFormat="1" applyFont="1" applyFill="1" applyBorder="1" applyAlignment="1">
      <alignment wrapText="1"/>
    </xf>
    <xf numFmtId="0" fontId="10" fillId="2" borderId="2" xfId="0" applyFont="1" applyFill="1" applyBorder="1" applyAlignment="1">
      <alignment horizontal="left" wrapText="1"/>
    </xf>
    <xf numFmtId="0" fontId="12" fillId="2" borderId="2" xfId="0" applyNumberFormat="1" applyFont="1" applyFill="1" applyBorder="1" applyAlignment="1">
      <alignment wrapText="1"/>
    </xf>
    <xf numFmtId="0" fontId="7" fillId="0" borderId="2" xfId="0" applyFont="1" applyFill="1" applyBorder="1"/>
    <xf numFmtId="0" fontId="17" fillId="0" borderId="2" xfId="0" applyFont="1" applyFill="1" applyBorder="1" applyAlignment="1">
      <alignment horizontal="left"/>
    </xf>
    <xf numFmtId="0" fontId="26" fillId="2" borderId="2" xfId="0" applyNumberFormat="1" applyFont="1" applyFill="1" applyBorder="1" applyAlignment="1">
      <alignment horizontal="left" vertical="center" wrapText="1"/>
    </xf>
    <xf numFmtId="0" fontId="26" fillId="0" borderId="2" xfId="0" applyNumberFormat="1" applyFont="1" applyFill="1" applyBorder="1" applyAlignment="1">
      <alignment horizontal="left" vertical="center" wrapText="1"/>
    </xf>
    <xf numFmtId="165" fontId="14" fillId="0" borderId="0" xfId="0" applyNumberFormat="1" applyFont="1" applyFill="1"/>
    <xf numFmtId="0" fontId="31" fillId="0" borderId="0" xfId="0" applyFont="1" applyAlignment="1">
      <alignment wrapText="1"/>
    </xf>
    <xf numFmtId="0" fontId="32" fillId="2" borderId="2" xfId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30" fillId="2" borderId="2" xfId="0" applyFont="1" applyFill="1" applyBorder="1" applyAlignment="1">
      <alignment horizontal="left" wrapText="1"/>
    </xf>
    <xf numFmtId="2" fontId="17" fillId="0" borderId="2" xfId="0" applyNumberFormat="1" applyFont="1" applyFill="1" applyBorder="1" applyAlignment="1">
      <alignment horizontal="center" vertical="center"/>
    </xf>
    <xf numFmtId="165" fontId="13" fillId="2" borderId="2" xfId="0" applyNumberFormat="1" applyFont="1" applyFill="1" applyBorder="1" applyAlignment="1">
      <alignment horizontal="center" vertical="center"/>
    </xf>
    <xf numFmtId="165" fontId="11" fillId="2" borderId="2" xfId="0" applyNumberFormat="1" applyFont="1" applyFill="1" applyBorder="1"/>
    <xf numFmtId="165" fontId="14" fillId="2" borderId="2" xfId="0" applyNumberFormat="1" applyFont="1" applyFill="1" applyBorder="1"/>
    <xf numFmtId="165" fontId="11" fillId="2" borderId="2" xfId="0" applyNumberFormat="1" applyFont="1" applyFill="1" applyBorder="1" applyAlignment="1"/>
    <xf numFmtId="165" fontId="11" fillId="2" borderId="2" xfId="0" applyNumberFormat="1" applyFont="1" applyFill="1" applyBorder="1" applyAlignment="1">
      <alignment horizontal="center" vertical="center"/>
    </xf>
    <xf numFmtId="165" fontId="13" fillId="2" borderId="2" xfId="0" applyNumberFormat="1" applyFont="1" applyFill="1" applyBorder="1" applyAlignment="1"/>
    <xf numFmtId="165" fontId="13" fillId="2" borderId="2" xfId="2" applyNumberFormat="1" applyFont="1" applyFill="1" applyBorder="1" applyAlignment="1"/>
    <xf numFmtId="165" fontId="14" fillId="2" borderId="2" xfId="0" applyNumberFormat="1" applyFont="1" applyFill="1" applyBorder="1" applyAlignment="1"/>
    <xf numFmtId="165" fontId="13" fillId="2" borderId="2" xfId="2" applyNumberFormat="1" applyFont="1" applyFill="1" applyBorder="1" applyAlignment="1">
      <alignment horizontal="center" vertical="center"/>
    </xf>
    <xf numFmtId="165" fontId="14" fillId="2" borderId="2" xfId="0" applyNumberFormat="1" applyFont="1" applyFill="1" applyBorder="1" applyAlignment="1">
      <alignment horizontal="center" vertical="center"/>
    </xf>
    <xf numFmtId="165" fontId="19" fillId="2" borderId="2" xfId="0" applyNumberFormat="1" applyFont="1" applyFill="1" applyBorder="1" applyAlignment="1">
      <alignment horizontal="center" vertical="center"/>
    </xf>
    <xf numFmtId="165" fontId="13" fillId="2" borderId="2" xfId="0" applyNumberFormat="1" applyFont="1" applyFill="1" applyBorder="1" applyAlignment="1">
      <alignment horizontal="center"/>
    </xf>
    <xf numFmtId="165" fontId="13" fillId="2" borderId="2" xfId="2" applyNumberFormat="1" applyFont="1" applyFill="1" applyBorder="1" applyAlignment="1">
      <alignment horizontal="center"/>
    </xf>
    <xf numFmtId="165" fontId="14" fillId="2" borderId="2" xfId="0" applyNumberFormat="1" applyFont="1" applyFill="1" applyBorder="1" applyAlignment="1">
      <alignment horizontal="center"/>
    </xf>
    <xf numFmtId="165" fontId="13" fillId="2" borderId="2" xfId="2" applyNumberFormat="1" applyFont="1" applyFill="1" applyBorder="1"/>
    <xf numFmtId="165" fontId="1" fillId="2" borderId="2" xfId="0" applyNumberFormat="1" applyFont="1" applyFill="1" applyBorder="1"/>
    <xf numFmtId="165" fontId="8" fillId="2" borderId="2" xfId="0" applyNumberFormat="1" applyFont="1" applyFill="1" applyBorder="1" applyAlignment="1">
      <alignment horizontal="center" vertical="center"/>
    </xf>
    <xf numFmtId="165" fontId="13" fillId="2" borderId="3" xfId="0" applyNumberFormat="1" applyFont="1" applyFill="1" applyBorder="1" applyAlignment="1">
      <alignment horizontal="center" vertical="center"/>
    </xf>
    <xf numFmtId="165" fontId="8" fillId="2" borderId="2" xfId="2" applyNumberFormat="1" applyFont="1" applyFill="1" applyBorder="1"/>
    <xf numFmtId="165" fontId="6" fillId="2" borderId="2" xfId="0" applyNumberFormat="1" applyFont="1" applyFill="1" applyBorder="1"/>
    <xf numFmtId="165" fontId="20" fillId="2" borderId="2" xfId="0" applyNumberFormat="1" applyFont="1" applyFill="1" applyBorder="1" applyAlignment="1">
      <alignment wrapText="1"/>
    </xf>
    <xf numFmtId="165" fontId="19" fillId="2" borderId="2" xfId="2" applyNumberFormat="1" applyFont="1" applyFill="1" applyBorder="1"/>
    <xf numFmtId="165" fontId="18" fillId="2" borderId="2" xfId="0" applyNumberFormat="1" applyFont="1" applyFill="1" applyBorder="1"/>
    <xf numFmtId="165" fontId="10" fillId="2" borderId="2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2" xfId="2" applyNumberFormat="1" applyFont="1" applyFill="1" applyBorder="1"/>
    <xf numFmtId="165" fontId="14" fillId="0" borderId="2" xfId="0" applyNumberFormat="1" applyFont="1" applyFill="1" applyBorder="1"/>
    <xf numFmtId="165" fontId="19" fillId="0" borderId="2" xfId="0" applyNumberFormat="1" applyFont="1" applyFill="1" applyBorder="1" applyAlignment="1">
      <alignment horizontal="center" vertical="center"/>
    </xf>
    <xf numFmtId="165" fontId="22" fillId="0" borderId="2" xfId="0" applyNumberFormat="1" applyFont="1" applyFill="1" applyBorder="1" applyAlignment="1">
      <alignment wrapText="1"/>
    </xf>
    <xf numFmtId="165" fontId="20" fillId="0" borderId="2" xfId="0" applyNumberFormat="1" applyFont="1" applyFill="1" applyBorder="1" applyAlignment="1">
      <alignment wrapText="1"/>
    </xf>
    <xf numFmtId="165" fontId="20" fillId="0" borderId="2" xfId="0" applyNumberFormat="1" applyFont="1" applyFill="1" applyBorder="1" applyAlignment="1">
      <alignment horizontal="center" wrapText="1"/>
    </xf>
    <xf numFmtId="165" fontId="28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29" fillId="0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18" fillId="0" borderId="2" xfId="0" applyFont="1" applyFill="1" applyBorder="1" applyAlignment="1">
      <alignment horizontal="left" wrapText="1"/>
    </xf>
    <xf numFmtId="0" fontId="18" fillId="0" borderId="2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left"/>
    </xf>
    <xf numFmtId="0" fontId="29" fillId="2" borderId="2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0" fillId="2" borderId="0" xfId="0" applyFill="1" applyAlignment="1">
      <alignment horizontal="left" vertical="top" wrapText="1"/>
    </xf>
    <xf numFmtId="0" fontId="0" fillId="0" borderId="2" xfId="0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4"/>
  <sheetViews>
    <sheetView tabSelected="1" topLeftCell="A122" zoomScaleNormal="100" workbookViewId="0">
      <selection activeCell="C159" sqref="C159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48.140625" style="1" customWidth="1"/>
    <col min="4" max="4" width="10" style="2" customWidth="1"/>
    <col min="5" max="5" width="0.7109375" style="1" hidden="1" customWidth="1"/>
    <col min="6" max="6" width="0" style="1" hidden="1" customWidth="1"/>
    <col min="7" max="7" width="9.7109375" style="1" customWidth="1"/>
    <col min="8" max="8" width="10" style="1" customWidth="1"/>
    <col min="9" max="16384" width="9.140625" style="1"/>
  </cols>
  <sheetData>
    <row r="1" spans="1:11" s="11" customFormat="1" ht="12.75" customHeight="1">
      <c r="H1" s="42"/>
      <c r="I1" s="42"/>
      <c r="J1" s="42"/>
      <c r="K1" s="42"/>
    </row>
    <row r="2" spans="1:11" s="11" customFormat="1" ht="15.2" hidden="1" customHeight="1">
      <c r="B2" s="46"/>
      <c r="C2" s="46"/>
      <c r="D2" s="46"/>
      <c r="E2" s="46"/>
      <c r="F2" s="46"/>
      <c r="G2" s="46"/>
      <c r="H2" s="46"/>
    </row>
    <row r="3" spans="1:11" s="11" customFormat="1" ht="8.4499999999999993" hidden="1" customHeight="1">
      <c r="B3" s="46"/>
      <c r="C3" s="46"/>
      <c r="D3" s="46"/>
      <c r="E3" s="46"/>
      <c r="F3" s="46"/>
      <c r="G3" s="46"/>
      <c r="H3" s="46"/>
    </row>
    <row r="4" spans="1:11" s="11" customFormat="1" ht="57" customHeight="1">
      <c r="B4" s="46"/>
      <c r="C4" s="136" t="s">
        <v>233</v>
      </c>
      <c r="D4" s="136"/>
      <c r="E4" s="136"/>
      <c r="F4" s="136"/>
      <c r="G4" s="136"/>
      <c r="H4" s="136"/>
      <c r="I4" s="23"/>
    </row>
    <row r="5" spans="1:11" s="11" customFormat="1" ht="2.4500000000000002" customHeight="1">
      <c r="B5" s="12"/>
      <c r="C5" s="12"/>
      <c r="D5" s="12"/>
      <c r="E5" s="12"/>
      <c r="F5" s="12"/>
    </row>
    <row r="6" spans="1:11" s="11" customFormat="1" ht="30" hidden="1" customHeight="1">
      <c r="A6" s="141"/>
      <c r="B6" s="141"/>
      <c r="C6" s="141"/>
      <c r="D6" s="141"/>
      <c r="E6" s="12"/>
      <c r="F6" s="12"/>
    </row>
    <row r="7" spans="1:11" s="11" customFormat="1" ht="15.2" customHeight="1">
      <c r="B7" s="12"/>
      <c r="G7" s="134"/>
      <c r="H7" s="135"/>
      <c r="I7" s="46"/>
      <c r="J7" s="46"/>
      <c r="K7" s="46"/>
    </row>
    <row r="8" spans="1:11" s="14" customFormat="1" ht="63.75" customHeight="1">
      <c r="A8" s="142" t="s">
        <v>234</v>
      </c>
      <c r="B8" s="142"/>
      <c r="C8" s="142"/>
      <c r="D8" s="142"/>
      <c r="E8" s="13"/>
      <c r="F8" s="13"/>
    </row>
    <row r="9" spans="1:11" s="14" customFormat="1" ht="0.75" hidden="1" customHeight="1">
      <c r="A9" s="140"/>
      <c r="B9" s="140"/>
      <c r="C9" s="140"/>
      <c r="D9" s="140"/>
      <c r="E9" s="15"/>
    </row>
    <row r="10" spans="1:11" s="14" customFormat="1" ht="0.75" hidden="1" customHeight="1">
      <c r="A10" s="147"/>
      <c r="B10" s="147"/>
      <c r="C10" s="147"/>
      <c r="D10" s="147"/>
      <c r="E10" s="15"/>
    </row>
    <row r="11" spans="1:11" s="10" customFormat="1" hidden="1">
      <c r="A11" s="2"/>
      <c r="B11" s="7"/>
      <c r="C11" s="140"/>
      <c r="D11" s="140"/>
    </row>
    <row r="12" spans="1:11" s="10" customFormat="1" ht="2.4500000000000002" hidden="1" customHeight="1" thickBot="1">
      <c r="B12" s="7"/>
      <c r="C12" s="7"/>
      <c r="D12" s="11" t="s">
        <v>90</v>
      </c>
    </row>
    <row r="13" spans="1:11" s="10" customFormat="1" ht="13.15" customHeight="1">
      <c r="A13" s="143" t="s">
        <v>0</v>
      </c>
      <c r="B13" s="143"/>
      <c r="C13" s="144" t="s">
        <v>75</v>
      </c>
      <c r="D13" s="144" t="s">
        <v>214</v>
      </c>
      <c r="E13" s="67"/>
      <c r="F13" s="67"/>
      <c r="G13" s="144" t="s">
        <v>222</v>
      </c>
      <c r="H13" s="144" t="s">
        <v>235</v>
      </c>
    </row>
    <row r="14" spans="1:11" s="10" customFormat="1" ht="6.75" customHeight="1">
      <c r="A14" s="143"/>
      <c r="B14" s="143"/>
      <c r="C14" s="145"/>
      <c r="D14" s="145"/>
      <c r="E14" s="67"/>
      <c r="F14" s="67"/>
      <c r="G14" s="145"/>
      <c r="H14" s="145"/>
    </row>
    <row r="15" spans="1:11" s="3" customFormat="1" ht="15.75">
      <c r="A15" s="146" t="s">
        <v>112</v>
      </c>
      <c r="B15" s="146"/>
      <c r="C15" s="68" t="s">
        <v>103</v>
      </c>
      <c r="D15" s="76">
        <f>D17+D46+D55+D61+D43+D87+D64+D29+D79+D80+D71+D77+D90+D85</f>
        <v>1357.4699999999998</v>
      </c>
      <c r="E15" s="76" t="e">
        <f>E17+E46+E55+E61+E43+E87+E64+E29+E79+E80+E71</f>
        <v>#REF!</v>
      </c>
      <c r="F15" s="76" t="e">
        <f>F17+F46+F55+F61+F43+F87+F64+F29+F79+F80+F71</f>
        <v>#REF!</v>
      </c>
      <c r="G15" s="76">
        <f>G17+G46+G55+G61+G43+G87+G64+G29+G79+G80+G71+G77</f>
        <v>1313.93</v>
      </c>
      <c r="H15" s="76">
        <f>H17+H46+H55+H61+H43+H87+H64+H29+H79+H80+H71+H77</f>
        <v>1437.15</v>
      </c>
    </row>
    <row r="16" spans="1:11" s="3" customFormat="1" ht="15.75">
      <c r="A16" s="128" t="s">
        <v>99</v>
      </c>
      <c r="B16" s="128"/>
      <c r="C16" s="43" t="s">
        <v>124</v>
      </c>
      <c r="D16" s="77">
        <f>D17</f>
        <v>270</v>
      </c>
      <c r="E16" s="77">
        <f t="shared" ref="E16:F17" si="0">E17</f>
        <v>0</v>
      </c>
      <c r="F16" s="77">
        <f t="shared" si="0"/>
        <v>0</v>
      </c>
      <c r="G16" s="77">
        <f>G17</f>
        <v>252.1</v>
      </c>
      <c r="H16" s="77">
        <f>H17</f>
        <v>292</v>
      </c>
    </row>
    <row r="17" spans="1:8" s="3" customFormat="1" ht="15.75">
      <c r="A17" s="131" t="s">
        <v>58</v>
      </c>
      <c r="B17" s="131"/>
      <c r="C17" s="24" t="s">
        <v>59</v>
      </c>
      <c r="D17" s="77">
        <f>D19+D23+D28</f>
        <v>270</v>
      </c>
      <c r="E17" s="77">
        <f t="shared" si="0"/>
        <v>0</v>
      </c>
      <c r="F17" s="77">
        <f t="shared" si="0"/>
        <v>0</v>
      </c>
      <c r="G17" s="77">
        <f t="shared" ref="G17:H17" si="1">G19+G23+G28</f>
        <v>252.1</v>
      </c>
      <c r="H17" s="77">
        <f t="shared" si="1"/>
        <v>292</v>
      </c>
    </row>
    <row r="18" spans="1:8" s="4" customFormat="1" ht="69.2" hidden="1" customHeight="1">
      <c r="A18" s="131" t="s">
        <v>3</v>
      </c>
      <c r="B18" s="131"/>
      <c r="C18" s="25" t="s">
        <v>60</v>
      </c>
      <c r="D18" s="77"/>
      <c r="E18" s="78"/>
      <c r="F18" s="78"/>
      <c r="G18" s="78"/>
      <c r="H18" s="78"/>
    </row>
    <row r="19" spans="1:8" s="4" customFormat="1" ht="52.5" customHeight="1">
      <c r="A19" s="139" t="s">
        <v>3</v>
      </c>
      <c r="B19" s="139"/>
      <c r="C19" s="26" t="s">
        <v>125</v>
      </c>
      <c r="D19" s="77">
        <v>261.5</v>
      </c>
      <c r="E19" s="77">
        <v>2</v>
      </c>
      <c r="F19" s="77">
        <v>2</v>
      </c>
      <c r="G19" s="77">
        <v>243.6</v>
      </c>
      <c r="H19" s="77">
        <v>285.5</v>
      </c>
    </row>
    <row r="20" spans="1:8" s="4" customFormat="1" ht="118.15" hidden="1" customHeight="1">
      <c r="A20" s="131" t="s">
        <v>4</v>
      </c>
      <c r="B20" s="131"/>
      <c r="C20" s="25" t="s">
        <v>61</v>
      </c>
      <c r="D20" s="77">
        <v>2</v>
      </c>
      <c r="E20" s="77">
        <v>2</v>
      </c>
      <c r="F20" s="77">
        <v>2</v>
      </c>
      <c r="G20" s="77">
        <v>2</v>
      </c>
      <c r="H20" s="78"/>
    </row>
    <row r="21" spans="1:8" s="4" customFormat="1" ht="54.6" hidden="1" customHeight="1">
      <c r="A21" s="131" t="s">
        <v>5</v>
      </c>
      <c r="B21" s="131"/>
      <c r="C21" s="25" t="s">
        <v>6</v>
      </c>
      <c r="D21" s="77">
        <v>2</v>
      </c>
      <c r="E21" s="77">
        <v>2</v>
      </c>
      <c r="F21" s="77">
        <v>2</v>
      </c>
      <c r="G21" s="77">
        <v>2</v>
      </c>
      <c r="H21" s="78"/>
    </row>
    <row r="22" spans="1:8" s="6" customFormat="1" ht="108.6" hidden="1" customHeight="1">
      <c r="A22" s="131" t="s">
        <v>7</v>
      </c>
      <c r="B22" s="131"/>
      <c r="C22" s="27" t="s">
        <v>62</v>
      </c>
      <c r="D22" s="77">
        <v>2</v>
      </c>
      <c r="E22" s="77">
        <v>2</v>
      </c>
      <c r="F22" s="77">
        <v>2</v>
      </c>
      <c r="G22" s="77">
        <v>2</v>
      </c>
      <c r="H22" s="79"/>
    </row>
    <row r="23" spans="1:8" s="6" customFormat="1" ht="92.25" customHeight="1">
      <c r="A23" s="138" t="s">
        <v>104</v>
      </c>
      <c r="B23" s="138"/>
      <c r="C23" s="26" t="s">
        <v>126</v>
      </c>
      <c r="D23" s="77">
        <v>4</v>
      </c>
      <c r="E23" s="77">
        <v>2</v>
      </c>
      <c r="F23" s="77">
        <v>2</v>
      </c>
      <c r="G23" s="77">
        <v>4</v>
      </c>
      <c r="H23" s="77">
        <v>4</v>
      </c>
    </row>
    <row r="24" spans="1:8" s="6" customFormat="1" ht="18" hidden="1" customHeight="1">
      <c r="A24" s="109" t="s">
        <v>29</v>
      </c>
      <c r="B24" s="109"/>
      <c r="C24" s="28" t="s">
        <v>30</v>
      </c>
      <c r="D24" s="77">
        <v>2</v>
      </c>
      <c r="E24" s="77">
        <v>2</v>
      </c>
      <c r="F24" s="77">
        <v>2</v>
      </c>
      <c r="G24" s="77">
        <v>2</v>
      </c>
      <c r="H24" s="79"/>
    </row>
    <row r="25" spans="1:8" s="6" customFormat="1" ht="57.6" hidden="1" customHeight="1">
      <c r="A25" s="109" t="s">
        <v>8</v>
      </c>
      <c r="B25" s="109"/>
      <c r="C25" s="28" t="s">
        <v>63</v>
      </c>
      <c r="D25" s="77">
        <v>2</v>
      </c>
      <c r="E25" s="77">
        <v>2</v>
      </c>
      <c r="F25" s="77">
        <v>2</v>
      </c>
      <c r="G25" s="77">
        <v>2</v>
      </c>
      <c r="H25" s="79"/>
    </row>
    <row r="26" spans="1:8" s="6" customFormat="1" ht="124.9" hidden="1" customHeight="1">
      <c r="A26" s="109" t="s">
        <v>9</v>
      </c>
      <c r="B26" s="109"/>
      <c r="C26" s="27" t="s">
        <v>64</v>
      </c>
      <c r="D26" s="77">
        <v>2</v>
      </c>
      <c r="E26" s="77">
        <v>2</v>
      </c>
      <c r="F26" s="77">
        <v>2</v>
      </c>
      <c r="G26" s="77">
        <v>2</v>
      </c>
      <c r="H26" s="79"/>
    </row>
    <row r="27" spans="1:8" s="6" customFormat="1" ht="42" hidden="1" customHeight="1">
      <c r="A27" s="109" t="s">
        <v>10</v>
      </c>
      <c r="B27" s="109"/>
      <c r="C27" s="28" t="s">
        <v>31</v>
      </c>
      <c r="D27" s="77">
        <v>2</v>
      </c>
      <c r="E27" s="77">
        <v>2</v>
      </c>
      <c r="F27" s="77">
        <v>2</v>
      </c>
      <c r="G27" s="77">
        <v>2</v>
      </c>
      <c r="H27" s="79"/>
    </row>
    <row r="28" spans="1:8" s="6" customFormat="1" ht="38.25" customHeight="1">
      <c r="A28" s="48" t="s">
        <v>113</v>
      </c>
      <c r="B28" s="48"/>
      <c r="C28" s="28" t="s">
        <v>127</v>
      </c>
      <c r="D28" s="77">
        <v>4.5</v>
      </c>
      <c r="E28" s="77">
        <v>2</v>
      </c>
      <c r="F28" s="77">
        <v>2</v>
      </c>
      <c r="G28" s="77">
        <v>4.5</v>
      </c>
      <c r="H28" s="77">
        <v>2.5</v>
      </c>
    </row>
    <row r="29" spans="1:8" s="3" customFormat="1" ht="39">
      <c r="A29" s="132" t="s">
        <v>120</v>
      </c>
      <c r="B29" s="133"/>
      <c r="C29" s="75" t="s">
        <v>128</v>
      </c>
      <c r="D29" s="77">
        <f>D32+D36+D41+D42</f>
        <v>467.9</v>
      </c>
      <c r="E29" s="77">
        <f t="shared" ref="E29:F30" si="2">E30</f>
        <v>0</v>
      </c>
      <c r="F29" s="77">
        <f t="shared" si="2"/>
        <v>0</v>
      </c>
      <c r="G29" s="77">
        <f>G30</f>
        <v>460.83000000000004</v>
      </c>
      <c r="H29" s="77">
        <f>H30</f>
        <v>542.55000000000007</v>
      </c>
    </row>
    <row r="30" spans="1:8" s="3" customFormat="1" ht="26.25">
      <c r="A30" s="110" t="s">
        <v>121</v>
      </c>
      <c r="B30" s="131"/>
      <c r="C30" s="29" t="s">
        <v>129</v>
      </c>
      <c r="D30" s="77">
        <f>D29</f>
        <v>467.9</v>
      </c>
      <c r="E30" s="77">
        <f t="shared" si="2"/>
        <v>0</v>
      </c>
      <c r="F30" s="77">
        <f t="shared" si="2"/>
        <v>0</v>
      </c>
      <c r="G30" s="77">
        <f t="shared" ref="G30" si="3">G42+G41+G36+G32</f>
        <v>460.83000000000004</v>
      </c>
      <c r="H30" s="77">
        <f>H32+H36+H41+H42</f>
        <v>542.55000000000007</v>
      </c>
    </row>
    <row r="31" spans="1:8" s="4" customFormat="1" ht="69.2" hidden="1" customHeight="1">
      <c r="A31" s="131" t="s">
        <v>3</v>
      </c>
      <c r="B31" s="131"/>
      <c r="C31" s="25" t="s">
        <v>60</v>
      </c>
      <c r="D31" s="77"/>
      <c r="E31" s="78"/>
      <c r="F31" s="78"/>
      <c r="G31" s="78"/>
      <c r="H31" s="78"/>
    </row>
    <row r="32" spans="1:8" s="4" customFormat="1" ht="114.75" customHeight="1">
      <c r="A32" s="137" t="s">
        <v>208</v>
      </c>
      <c r="B32" s="137"/>
      <c r="C32" s="69" t="s">
        <v>215</v>
      </c>
      <c r="D32" s="77">
        <v>224</v>
      </c>
      <c r="E32" s="80"/>
      <c r="F32" s="80"/>
      <c r="G32" s="81">
        <v>230.03</v>
      </c>
      <c r="H32" s="81">
        <v>278</v>
      </c>
    </row>
    <row r="33" spans="1:8" s="4" customFormat="1" ht="118.15" hidden="1" customHeight="1">
      <c r="A33" s="131" t="s">
        <v>4</v>
      </c>
      <c r="B33" s="131"/>
      <c r="C33" s="65" t="s">
        <v>61</v>
      </c>
      <c r="D33" s="82"/>
      <c r="E33" s="80"/>
      <c r="F33" s="80"/>
      <c r="G33" s="80"/>
      <c r="H33" s="80"/>
    </row>
    <row r="34" spans="1:8" s="4" customFormat="1" ht="54.6" hidden="1" customHeight="1">
      <c r="A34" s="131" t="s">
        <v>5</v>
      </c>
      <c r="B34" s="131"/>
      <c r="C34" s="65" t="s">
        <v>6</v>
      </c>
      <c r="D34" s="82"/>
      <c r="E34" s="80"/>
      <c r="F34" s="80"/>
      <c r="G34" s="80"/>
      <c r="H34" s="80"/>
    </row>
    <row r="35" spans="1:8" s="6" customFormat="1" ht="108.6" hidden="1" customHeight="1">
      <c r="A35" s="131" t="s">
        <v>7</v>
      </c>
      <c r="B35" s="131"/>
      <c r="C35" s="66" t="s">
        <v>62</v>
      </c>
      <c r="D35" s="82"/>
      <c r="E35" s="83"/>
      <c r="F35" s="84"/>
      <c r="G35" s="84"/>
      <c r="H35" s="84"/>
    </row>
    <row r="36" spans="1:8" s="6" customFormat="1" ht="135.75" customHeight="1">
      <c r="A36" s="137" t="s">
        <v>209</v>
      </c>
      <c r="B36" s="137"/>
      <c r="C36" s="69" t="s">
        <v>216</v>
      </c>
      <c r="D36" s="77">
        <v>2.7</v>
      </c>
      <c r="E36" s="85"/>
      <c r="F36" s="86"/>
      <c r="G36" s="77">
        <v>2.5</v>
      </c>
      <c r="H36" s="77">
        <v>4.45</v>
      </c>
    </row>
    <row r="37" spans="1:8" s="6" customFormat="1" ht="18" hidden="1" customHeight="1">
      <c r="A37" s="109" t="s">
        <v>29</v>
      </c>
      <c r="B37" s="109"/>
      <c r="C37" s="64" t="s">
        <v>30</v>
      </c>
      <c r="D37" s="77"/>
      <c r="E37" s="85"/>
      <c r="F37" s="86"/>
      <c r="G37" s="86"/>
      <c r="H37" s="86"/>
    </row>
    <row r="38" spans="1:8" s="6" customFormat="1" ht="57.6" hidden="1" customHeight="1">
      <c r="A38" s="109" t="s">
        <v>8</v>
      </c>
      <c r="B38" s="109"/>
      <c r="C38" s="64" t="s">
        <v>63</v>
      </c>
      <c r="D38" s="77"/>
      <c r="E38" s="85"/>
      <c r="F38" s="86"/>
      <c r="G38" s="86"/>
      <c r="H38" s="86"/>
    </row>
    <row r="39" spans="1:8" s="6" customFormat="1" ht="124.9" hidden="1" customHeight="1">
      <c r="A39" s="109" t="s">
        <v>9</v>
      </c>
      <c r="B39" s="109"/>
      <c r="C39" s="66" t="s">
        <v>64</v>
      </c>
      <c r="D39" s="77"/>
      <c r="E39" s="85"/>
      <c r="F39" s="86"/>
      <c r="G39" s="86"/>
      <c r="H39" s="86"/>
    </row>
    <row r="40" spans="1:8" s="6" customFormat="1" ht="42" hidden="1" customHeight="1">
      <c r="A40" s="109" t="s">
        <v>10</v>
      </c>
      <c r="B40" s="109"/>
      <c r="C40" s="64" t="s">
        <v>31</v>
      </c>
      <c r="D40" s="77"/>
      <c r="E40" s="85"/>
      <c r="F40" s="86"/>
      <c r="G40" s="86"/>
      <c r="H40" s="86"/>
    </row>
    <row r="41" spans="1:8" s="6" customFormat="1" ht="113.25" customHeight="1">
      <c r="A41" s="49" t="s">
        <v>210</v>
      </c>
      <c r="B41" s="48"/>
      <c r="C41" s="69" t="s">
        <v>217</v>
      </c>
      <c r="D41" s="77">
        <v>237.1</v>
      </c>
      <c r="E41" s="85"/>
      <c r="F41" s="86"/>
      <c r="G41" s="86">
        <v>225</v>
      </c>
      <c r="H41" s="86">
        <v>254</v>
      </c>
    </row>
    <row r="42" spans="1:8" s="6" customFormat="1" ht="115.5" customHeight="1">
      <c r="A42" s="49" t="s">
        <v>211</v>
      </c>
      <c r="B42" s="48"/>
      <c r="C42" s="69" t="s">
        <v>218</v>
      </c>
      <c r="D42" s="77">
        <v>4.0999999999999996</v>
      </c>
      <c r="E42" s="77">
        <v>3.2</v>
      </c>
      <c r="F42" s="77">
        <v>3.2</v>
      </c>
      <c r="G42" s="77">
        <v>3.3</v>
      </c>
      <c r="H42" s="77">
        <v>6.1</v>
      </c>
    </row>
    <row r="43" spans="1:8" s="6" customFormat="1" ht="18" customHeight="1">
      <c r="A43" s="48" t="s">
        <v>105</v>
      </c>
      <c r="B43" s="48"/>
      <c r="C43" s="44" t="s">
        <v>106</v>
      </c>
      <c r="D43" s="77">
        <v>2</v>
      </c>
      <c r="E43" s="77">
        <f t="shared" ref="E43:F45" si="4">E44</f>
        <v>0</v>
      </c>
      <c r="F43" s="77">
        <f t="shared" si="4"/>
        <v>0</v>
      </c>
      <c r="G43" s="77">
        <v>1</v>
      </c>
      <c r="H43" s="77">
        <v>1</v>
      </c>
    </row>
    <row r="44" spans="1:8" s="6" customFormat="1" ht="17.25" customHeight="1">
      <c r="A44" s="49" t="s">
        <v>213</v>
      </c>
      <c r="B44" s="48"/>
      <c r="C44" s="28" t="s">
        <v>107</v>
      </c>
      <c r="D44" s="77">
        <v>2</v>
      </c>
      <c r="E44" s="77">
        <f t="shared" si="4"/>
        <v>0</v>
      </c>
      <c r="F44" s="77">
        <f t="shared" si="4"/>
        <v>0</v>
      </c>
      <c r="G44" s="77">
        <v>1</v>
      </c>
      <c r="H44" s="77">
        <v>1</v>
      </c>
    </row>
    <row r="45" spans="1:8" s="6" customFormat="1" ht="17.25" customHeight="1">
      <c r="A45" s="49" t="s">
        <v>212</v>
      </c>
      <c r="B45" s="48"/>
      <c r="C45" s="28" t="s">
        <v>107</v>
      </c>
      <c r="D45" s="77">
        <v>2</v>
      </c>
      <c r="E45" s="77">
        <f t="shared" si="4"/>
        <v>0</v>
      </c>
      <c r="F45" s="77">
        <f t="shared" si="4"/>
        <v>0</v>
      </c>
      <c r="G45" s="77">
        <v>1</v>
      </c>
      <c r="H45" s="77">
        <v>1</v>
      </c>
    </row>
    <row r="46" spans="1:8" s="6" customFormat="1" ht="17.25" customHeight="1">
      <c r="A46" s="130" t="s">
        <v>91</v>
      </c>
      <c r="B46" s="130"/>
      <c r="C46" s="45" t="s">
        <v>93</v>
      </c>
      <c r="D46" s="87">
        <f>D47+D49</f>
        <v>446.3</v>
      </c>
      <c r="E46" s="87">
        <f t="shared" ref="E46:H46" si="5">E47+E49</f>
        <v>0</v>
      </c>
      <c r="F46" s="87">
        <f t="shared" si="5"/>
        <v>0</v>
      </c>
      <c r="G46" s="87">
        <f t="shared" si="5"/>
        <v>447.5</v>
      </c>
      <c r="H46" s="87">
        <f t="shared" si="5"/>
        <v>449.1</v>
      </c>
    </row>
    <row r="47" spans="1:8" s="6" customFormat="1" ht="18" customHeight="1">
      <c r="A47" s="109" t="s">
        <v>94</v>
      </c>
      <c r="B47" s="109"/>
      <c r="C47" s="24" t="s">
        <v>95</v>
      </c>
      <c r="D47" s="87">
        <f>D48</f>
        <v>20.2</v>
      </c>
      <c r="E47" s="87">
        <f t="shared" ref="E47:H47" si="6">E48</f>
        <v>0</v>
      </c>
      <c r="F47" s="87">
        <f t="shared" si="6"/>
        <v>0</v>
      </c>
      <c r="G47" s="87">
        <f t="shared" si="6"/>
        <v>22.2</v>
      </c>
      <c r="H47" s="87">
        <f t="shared" si="6"/>
        <v>24.5</v>
      </c>
    </row>
    <row r="48" spans="1:8" s="6" customFormat="1" ht="38.25">
      <c r="A48" s="109" t="s">
        <v>92</v>
      </c>
      <c r="B48" s="109"/>
      <c r="C48" s="30" t="s">
        <v>148</v>
      </c>
      <c r="D48" s="77">
        <v>20.2</v>
      </c>
      <c r="E48" s="85"/>
      <c r="F48" s="86"/>
      <c r="G48" s="86">
        <v>22.2</v>
      </c>
      <c r="H48" s="86">
        <v>24.5</v>
      </c>
    </row>
    <row r="49" spans="1:8" s="6" customFormat="1" ht="15">
      <c r="A49" s="109" t="s">
        <v>96</v>
      </c>
      <c r="B49" s="109"/>
      <c r="C49" s="24" t="s">
        <v>97</v>
      </c>
      <c r="D49" s="77">
        <f>D50+D52</f>
        <v>426.1</v>
      </c>
      <c r="E49" s="77">
        <f t="shared" ref="E49:H49" si="7">E50+E52</f>
        <v>0</v>
      </c>
      <c r="F49" s="77">
        <f t="shared" si="7"/>
        <v>0</v>
      </c>
      <c r="G49" s="77">
        <f t="shared" si="7"/>
        <v>425.3</v>
      </c>
      <c r="H49" s="77">
        <f t="shared" si="7"/>
        <v>424.6</v>
      </c>
    </row>
    <row r="50" spans="1:8" s="8" customFormat="1" ht="13.5">
      <c r="A50" s="111" t="s">
        <v>138</v>
      </c>
      <c r="B50" s="111"/>
      <c r="C50" s="31" t="s">
        <v>139</v>
      </c>
      <c r="D50" s="87">
        <f>D51</f>
        <v>386.1</v>
      </c>
      <c r="E50" s="87">
        <f t="shared" ref="E50:H50" si="8">E51</f>
        <v>0</v>
      </c>
      <c r="F50" s="87">
        <f t="shared" si="8"/>
        <v>0</v>
      </c>
      <c r="G50" s="87">
        <f t="shared" si="8"/>
        <v>385.3</v>
      </c>
      <c r="H50" s="87">
        <f t="shared" si="8"/>
        <v>384.6</v>
      </c>
    </row>
    <row r="51" spans="1:8" s="6" customFormat="1" ht="38.25">
      <c r="A51" s="110" t="s">
        <v>141</v>
      </c>
      <c r="B51" s="128"/>
      <c r="C51" s="32" t="s">
        <v>140</v>
      </c>
      <c r="D51" s="77">
        <v>386.1</v>
      </c>
      <c r="E51" s="85"/>
      <c r="F51" s="86"/>
      <c r="G51" s="77">
        <v>385.3</v>
      </c>
      <c r="H51" s="77">
        <v>384.6</v>
      </c>
    </row>
    <row r="52" spans="1:8" s="8" customFormat="1" ht="13.5">
      <c r="A52" s="111" t="s">
        <v>142</v>
      </c>
      <c r="B52" s="111"/>
      <c r="C52" s="33" t="s">
        <v>143</v>
      </c>
      <c r="D52" s="87">
        <f>D53</f>
        <v>40</v>
      </c>
      <c r="E52" s="87">
        <f t="shared" ref="E52:H52" si="9">E53</f>
        <v>0</v>
      </c>
      <c r="F52" s="87">
        <f t="shared" si="9"/>
        <v>0</v>
      </c>
      <c r="G52" s="87">
        <f t="shared" si="9"/>
        <v>40</v>
      </c>
      <c r="H52" s="87">
        <f t="shared" si="9"/>
        <v>40</v>
      </c>
    </row>
    <row r="53" spans="1:8" s="6" customFormat="1" ht="39.75">
      <c r="A53" s="110" t="s">
        <v>144</v>
      </c>
      <c r="B53" s="128"/>
      <c r="C53" s="32" t="s">
        <v>145</v>
      </c>
      <c r="D53" s="88">
        <v>40</v>
      </c>
      <c r="E53" s="89"/>
      <c r="F53" s="90"/>
      <c r="G53" s="90">
        <v>40</v>
      </c>
      <c r="H53" s="90">
        <v>40</v>
      </c>
    </row>
    <row r="54" spans="1:8" s="6" customFormat="1" ht="41.25" hidden="1" customHeight="1">
      <c r="A54" s="54" t="s">
        <v>118</v>
      </c>
      <c r="B54" s="54"/>
      <c r="C54" s="32" t="s">
        <v>119</v>
      </c>
      <c r="D54" s="87"/>
      <c r="E54" s="91"/>
      <c r="F54" s="79"/>
      <c r="G54" s="79"/>
      <c r="H54" s="79"/>
    </row>
    <row r="55" spans="1:8" s="6" customFormat="1" ht="30" hidden="1" customHeight="1">
      <c r="A55" s="109" t="s">
        <v>32</v>
      </c>
      <c r="B55" s="109"/>
      <c r="C55" s="28" t="s">
        <v>130</v>
      </c>
      <c r="D55" s="77">
        <f>D56</f>
        <v>0</v>
      </c>
      <c r="E55" s="91"/>
      <c r="F55" s="79"/>
      <c r="G55" s="79"/>
      <c r="H55" s="79"/>
    </row>
    <row r="56" spans="1:8" s="6" customFormat="1" ht="66.75" hidden="1" customHeight="1">
      <c r="A56" s="111" t="s">
        <v>33</v>
      </c>
      <c r="B56" s="111"/>
      <c r="C56" s="34" t="s">
        <v>131</v>
      </c>
      <c r="D56" s="87">
        <f>D57</f>
        <v>0</v>
      </c>
      <c r="E56" s="91"/>
      <c r="F56" s="79"/>
      <c r="G56" s="79"/>
      <c r="H56" s="79"/>
    </row>
    <row r="57" spans="1:8" s="6" customFormat="1" ht="55.5" hidden="1" customHeight="1">
      <c r="A57" s="110" t="s">
        <v>137</v>
      </c>
      <c r="B57" s="109"/>
      <c r="C57" s="34" t="s">
        <v>98</v>
      </c>
      <c r="D57" s="87">
        <f>D58</f>
        <v>0</v>
      </c>
      <c r="E57" s="91"/>
      <c r="F57" s="79"/>
      <c r="G57" s="79"/>
      <c r="H57" s="79"/>
    </row>
    <row r="58" spans="1:8" s="6" customFormat="1" ht="60.75" hidden="1" customHeight="1">
      <c r="A58" s="109" t="s">
        <v>102</v>
      </c>
      <c r="B58" s="109"/>
      <c r="C58" s="30" t="s">
        <v>132</v>
      </c>
      <c r="D58" s="87"/>
      <c r="E58" s="91"/>
      <c r="F58" s="79"/>
      <c r="G58" s="79"/>
      <c r="H58" s="79"/>
    </row>
    <row r="59" spans="1:8" s="6" customFormat="1" ht="31.5" hidden="1" customHeight="1">
      <c r="A59" s="109" t="s">
        <v>34</v>
      </c>
      <c r="B59" s="109"/>
      <c r="C59" s="28" t="s">
        <v>65</v>
      </c>
      <c r="D59" s="77">
        <f>D60</f>
        <v>0</v>
      </c>
      <c r="E59" s="91"/>
      <c r="F59" s="79"/>
      <c r="G59" s="79"/>
      <c r="H59" s="79"/>
    </row>
    <row r="60" spans="1:8" s="6" customFormat="1" ht="30" hidden="1" customHeight="1">
      <c r="A60" s="109" t="s">
        <v>12</v>
      </c>
      <c r="B60" s="109"/>
      <c r="C60" s="28" t="s">
        <v>11</v>
      </c>
      <c r="D60" s="77"/>
      <c r="E60" s="91"/>
      <c r="F60" s="79"/>
      <c r="G60" s="79"/>
      <c r="H60" s="79"/>
    </row>
    <row r="61" spans="1:8" s="6" customFormat="1" ht="33.200000000000003" hidden="1" customHeight="1">
      <c r="A61" s="109" t="s">
        <v>35</v>
      </c>
      <c r="B61" s="109"/>
      <c r="C61" s="28" t="s">
        <v>36</v>
      </c>
      <c r="D61" s="77">
        <f>D62</f>
        <v>0</v>
      </c>
      <c r="E61" s="91"/>
      <c r="F61" s="79"/>
      <c r="G61" s="79"/>
      <c r="H61" s="79"/>
    </row>
    <row r="62" spans="1:8" s="6" customFormat="1" ht="48.75" hidden="1" customHeight="1">
      <c r="A62" s="126" t="s">
        <v>37</v>
      </c>
      <c r="B62" s="126"/>
      <c r="C62" s="35" t="s">
        <v>66</v>
      </c>
      <c r="D62" s="87">
        <f>D63</f>
        <v>0</v>
      </c>
      <c r="E62" s="91"/>
      <c r="F62" s="79"/>
      <c r="G62" s="79"/>
      <c r="H62" s="79"/>
    </row>
    <row r="63" spans="1:8" s="6" customFormat="1" ht="42" hidden="1" customHeight="1">
      <c r="A63" s="125" t="s">
        <v>100</v>
      </c>
      <c r="B63" s="125"/>
      <c r="C63" s="36" t="s">
        <v>101</v>
      </c>
      <c r="D63" s="87"/>
      <c r="E63" s="91"/>
      <c r="F63" s="79"/>
      <c r="G63" s="79"/>
      <c r="H63" s="79"/>
    </row>
    <row r="64" spans="1:8" s="6" customFormat="1" ht="36" hidden="1" customHeight="1">
      <c r="A64" s="52" t="s">
        <v>35</v>
      </c>
      <c r="B64" s="52"/>
      <c r="C64" s="37" t="s">
        <v>36</v>
      </c>
      <c r="D64" s="87">
        <f>D70+D65</f>
        <v>0</v>
      </c>
      <c r="E64" s="91"/>
      <c r="F64" s="79"/>
      <c r="G64" s="79"/>
      <c r="H64" s="79"/>
    </row>
    <row r="65" spans="1:8" s="6" customFormat="1" ht="69.2" hidden="1" customHeight="1">
      <c r="A65" s="53" t="s">
        <v>151</v>
      </c>
      <c r="B65" s="53"/>
      <c r="C65" s="31" t="s">
        <v>152</v>
      </c>
      <c r="D65" s="87">
        <f>D66</f>
        <v>0</v>
      </c>
      <c r="E65" s="91"/>
      <c r="F65" s="79"/>
      <c r="G65" s="79"/>
      <c r="H65" s="79"/>
    </row>
    <row r="66" spans="1:8" s="6" customFormat="1" ht="97.5" hidden="1" customHeight="1">
      <c r="A66" s="38" t="s">
        <v>153</v>
      </c>
      <c r="B66" s="52"/>
      <c r="C66" s="32" t="s">
        <v>154</v>
      </c>
      <c r="D66" s="87">
        <f>D67</f>
        <v>0</v>
      </c>
      <c r="E66" s="91"/>
      <c r="F66" s="79"/>
      <c r="G66" s="79"/>
      <c r="H66" s="79"/>
    </row>
    <row r="67" spans="1:8" s="6" customFormat="1" ht="71.25" hidden="1" customHeight="1">
      <c r="A67" s="38" t="s">
        <v>149</v>
      </c>
      <c r="B67" s="52"/>
      <c r="C67" s="32" t="s">
        <v>150</v>
      </c>
      <c r="D67" s="87"/>
      <c r="E67" s="91"/>
      <c r="F67" s="79"/>
      <c r="G67" s="79"/>
      <c r="H67" s="79"/>
    </row>
    <row r="68" spans="1:8" s="6" customFormat="1" ht="36" hidden="1" customHeight="1">
      <c r="A68" s="38" t="s">
        <v>37</v>
      </c>
      <c r="B68" s="52"/>
      <c r="C68" s="37" t="s">
        <v>155</v>
      </c>
      <c r="D68" s="87">
        <f>D69</f>
        <v>0</v>
      </c>
      <c r="E68" s="91"/>
      <c r="F68" s="79"/>
      <c r="G68" s="79"/>
      <c r="H68" s="79"/>
    </row>
    <row r="69" spans="1:8" s="6" customFormat="1" ht="36" hidden="1" customHeight="1">
      <c r="A69" s="38" t="s">
        <v>122</v>
      </c>
      <c r="B69" s="52"/>
      <c r="C69" s="37" t="s">
        <v>133</v>
      </c>
      <c r="D69" s="87">
        <f>D70</f>
        <v>0</v>
      </c>
      <c r="E69" s="91"/>
      <c r="F69" s="79"/>
      <c r="G69" s="79"/>
      <c r="H69" s="79"/>
    </row>
    <row r="70" spans="1:8" s="6" customFormat="1" ht="42" hidden="1" customHeight="1">
      <c r="A70" s="38" t="s">
        <v>100</v>
      </c>
      <c r="B70" s="52"/>
      <c r="C70" s="37" t="s">
        <v>134</v>
      </c>
      <c r="D70" s="87"/>
      <c r="E70" s="91"/>
      <c r="F70" s="79"/>
      <c r="G70" s="79"/>
      <c r="H70" s="79"/>
    </row>
    <row r="71" spans="1:8" s="6" customFormat="1" ht="42" hidden="1" customHeight="1">
      <c r="A71" s="38" t="s">
        <v>32</v>
      </c>
      <c r="B71" s="52"/>
      <c r="C71" s="37" t="s">
        <v>130</v>
      </c>
      <c r="D71" s="87">
        <f>D72</f>
        <v>0</v>
      </c>
      <c r="E71" s="91"/>
      <c r="F71" s="79"/>
      <c r="G71" s="79"/>
      <c r="H71" s="79"/>
    </row>
    <row r="72" spans="1:8" s="6" customFormat="1" ht="90.75" hidden="1">
      <c r="A72" s="38" t="s">
        <v>33</v>
      </c>
      <c r="B72" s="52"/>
      <c r="C72" s="31" t="s">
        <v>181</v>
      </c>
      <c r="D72" s="87">
        <f>D73</f>
        <v>0</v>
      </c>
      <c r="E72" s="91"/>
      <c r="F72" s="79"/>
      <c r="G72" s="79"/>
      <c r="H72" s="79"/>
    </row>
    <row r="73" spans="1:8" s="6" customFormat="1" ht="78" hidden="1">
      <c r="A73" s="38" t="s">
        <v>182</v>
      </c>
      <c r="B73" s="52"/>
      <c r="C73" s="32" t="s">
        <v>183</v>
      </c>
      <c r="D73" s="87">
        <f>D74</f>
        <v>0</v>
      </c>
      <c r="E73" s="91"/>
      <c r="F73" s="79"/>
      <c r="G73" s="79"/>
      <c r="H73" s="79"/>
    </row>
    <row r="74" spans="1:8" s="6" customFormat="1" ht="65.25" hidden="1">
      <c r="A74" s="38" t="s">
        <v>184</v>
      </c>
      <c r="B74" s="52"/>
      <c r="C74" s="37" t="s">
        <v>185</v>
      </c>
      <c r="D74" s="87"/>
      <c r="E74" s="91"/>
      <c r="F74" s="79"/>
      <c r="G74" s="79"/>
      <c r="H74" s="79"/>
    </row>
    <row r="75" spans="1:8" s="6" customFormat="1" ht="44.25" customHeight="1">
      <c r="A75" s="38" t="s">
        <v>32</v>
      </c>
      <c r="B75" s="52"/>
      <c r="C75" s="44" t="s">
        <v>198</v>
      </c>
      <c r="D75" s="87">
        <v>24.8</v>
      </c>
      <c r="E75" s="87">
        <v>24.8</v>
      </c>
      <c r="F75" s="87">
        <v>24.8</v>
      </c>
      <c r="G75" s="87">
        <v>24.8</v>
      </c>
      <c r="H75" s="87">
        <v>24.8</v>
      </c>
    </row>
    <row r="76" spans="1:8" s="6" customFormat="1" ht="82.5" customHeight="1">
      <c r="A76" s="55" t="s">
        <v>33</v>
      </c>
      <c r="B76" s="56"/>
      <c r="C76" s="57" t="s">
        <v>221</v>
      </c>
      <c r="D76" s="87">
        <v>24.8</v>
      </c>
      <c r="E76" s="87">
        <v>24.8</v>
      </c>
      <c r="F76" s="87">
        <v>24.8</v>
      </c>
      <c r="G76" s="87">
        <v>24.8</v>
      </c>
      <c r="H76" s="87">
        <v>24.8</v>
      </c>
    </row>
    <row r="77" spans="1:8" s="6" customFormat="1" ht="81" customHeight="1">
      <c r="A77" s="55" t="s">
        <v>182</v>
      </c>
      <c r="B77" s="56"/>
      <c r="C77" s="57" t="s">
        <v>220</v>
      </c>
      <c r="D77" s="87">
        <v>24.8</v>
      </c>
      <c r="E77" s="87">
        <v>24.8</v>
      </c>
      <c r="F77" s="87">
        <v>24.8</v>
      </c>
      <c r="G77" s="87">
        <v>24.8</v>
      </c>
      <c r="H77" s="87">
        <v>24.8</v>
      </c>
    </row>
    <row r="78" spans="1:8" s="6" customFormat="1" ht="68.25" customHeight="1">
      <c r="A78" s="55" t="s">
        <v>184</v>
      </c>
      <c r="B78" s="56"/>
      <c r="C78" s="69" t="s">
        <v>219</v>
      </c>
      <c r="D78" s="87">
        <v>24.8</v>
      </c>
      <c r="E78" s="87">
        <v>2</v>
      </c>
      <c r="F78" s="87">
        <v>2</v>
      </c>
      <c r="G78" s="87">
        <v>24.8</v>
      </c>
      <c r="H78" s="87">
        <v>24.8</v>
      </c>
    </row>
    <row r="79" spans="1:8" s="6" customFormat="1" ht="25.5">
      <c r="A79" s="55" t="s">
        <v>163</v>
      </c>
      <c r="B79" s="56"/>
      <c r="C79" s="58" t="s">
        <v>164</v>
      </c>
      <c r="D79" s="87">
        <f>D83</f>
        <v>127.7</v>
      </c>
      <c r="E79" s="87" t="e">
        <f>#REF!+E83</f>
        <v>#REF!</v>
      </c>
      <c r="F79" s="87" t="e">
        <f>#REF!+F83</f>
        <v>#REF!</v>
      </c>
      <c r="G79" s="87">
        <f t="shared" ref="G79:H79" si="10">G83</f>
        <v>127.7</v>
      </c>
      <c r="H79" s="87">
        <f t="shared" si="10"/>
        <v>127.7</v>
      </c>
    </row>
    <row r="80" spans="1:8" s="6" customFormat="1" ht="31.5" hidden="1" customHeight="1">
      <c r="A80" s="55" t="s">
        <v>35</v>
      </c>
      <c r="B80" s="56"/>
      <c r="C80" s="59" t="s">
        <v>36</v>
      </c>
      <c r="D80" s="87">
        <f>D81</f>
        <v>0</v>
      </c>
      <c r="E80" s="91"/>
      <c r="F80" s="79"/>
      <c r="G80" s="79"/>
      <c r="H80" s="79"/>
    </row>
    <row r="81" spans="1:8" s="6" customFormat="1" ht="53.25" hidden="1" customHeight="1">
      <c r="A81" s="55" t="s">
        <v>151</v>
      </c>
      <c r="B81" s="56"/>
      <c r="C81" s="57" t="s">
        <v>152</v>
      </c>
      <c r="D81" s="87">
        <f>D82</f>
        <v>0</v>
      </c>
      <c r="E81" s="91"/>
      <c r="F81" s="79"/>
      <c r="G81" s="79"/>
      <c r="H81" s="79"/>
    </row>
    <row r="82" spans="1:8" s="6" customFormat="1" ht="81.2" hidden="1" customHeight="1">
      <c r="A82" s="55" t="s">
        <v>149</v>
      </c>
      <c r="B82" s="56"/>
      <c r="C82" s="57" t="s">
        <v>150</v>
      </c>
      <c r="D82" s="87"/>
      <c r="E82" s="91"/>
      <c r="F82" s="79"/>
      <c r="G82" s="79"/>
      <c r="H82" s="79"/>
    </row>
    <row r="83" spans="1:8" s="6" customFormat="1" ht="13.5">
      <c r="A83" s="55" t="s">
        <v>175</v>
      </c>
      <c r="B83" s="56"/>
      <c r="C83" s="60" t="s">
        <v>176</v>
      </c>
      <c r="D83" s="87">
        <f>D84</f>
        <v>127.7</v>
      </c>
      <c r="E83" s="87">
        <f t="shared" ref="E83:H83" si="11">E84</f>
        <v>0</v>
      </c>
      <c r="F83" s="87">
        <f t="shared" si="11"/>
        <v>0</v>
      </c>
      <c r="G83" s="87">
        <f t="shared" si="11"/>
        <v>127.7</v>
      </c>
      <c r="H83" s="87">
        <f t="shared" si="11"/>
        <v>127.7</v>
      </c>
    </row>
    <row r="84" spans="1:8" s="6" customFormat="1" ht="25.5">
      <c r="A84" s="55" t="s">
        <v>177</v>
      </c>
      <c r="B84" s="56"/>
      <c r="C84" s="57" t="s">
        <v>178</v>
      </c>
      <c r="D84" s="87">
        <f>D86</f>
        <v>127.7</v>
      </c>
      <c r="E84" s="87">
        <f>E86</f>
        <v>0</v>
      </c>
      <c r="F84" s="87">
        <f>F86</f>
        <v>0</v>
      </c>
      <c r="G84" s="87">
        <f>G86</f>
        <v>127.7</v>
      </c>
      <c r="H84" s="87">
        <f>H86</f>
        <v>127.7</v>
      </c>
    </row>
    <row r="85" spans="1:8" s="6" customFormat="1" ht="13.5">
      <c r="A85" s="55"/>
      <c r="B85" s="56"/>
      <c r="C85" s="57"/>
      <c r="D85" s="87">
        <v>18.77</v>
      </c>
      <c r="E85" s="87"/>
      <c r="F85" s="87"/>
      <c r="G85" s="87"/>
      <c r="H85" s="87"/>
    </row>
    <row r="86" spans="1:8" s="6" customFormat="1" ht="39" customHeight="1">
      <c r="A86" s="55" t="s">
        <v>179</v>
      </c>
      <c r="B86" s="56"/>
      <c r="C86" s="57" t="s">
        <v>180</v>
      </c>
      <c r="D86" s="87">
        <v>127.7</v>
      </c>
      <c r="E86" s="91"/>
      <c r="F86" s="79"/>
      <c r="G86" s="87">
        <v>127.7</v>
      </c>
      <c r="H86" s="87">
        <v>127.7</v>
      </c>
    </row>
    <row r="87" spans="1:8" s="6" customFormat="1" ht="13.5" hidden="1">
      <c r="A87" s="56" t="s">
        <v>114</v>
      </c>
      <c r="B87" s="56"/>
      <c r="C87" s="59" t="s">
        <v>115</v>
      </c>
      <c r="D87" s="87">
        <f>D88</f>
        <v>0</v>
      </c>
      <c r="E87" s="87">
        <f t="shared" ref="E87:H88" si="12">E88</f>
        <v>0</v>
      </c>
      <c r="F87" s="87">
        <f t="shared" si="12"/>
        <v>0</v>
      </c>
      <c r="G87" s="87">
        <f t="shared" si="12"/>
        <v>0</v>
      </c>
      <c r="H87" s="87">
        <f t="shared" si="12"/>
        <v>0</v>
      </c>
    </row>
    <row r="88" spans="1:8" s="6" customFormat="1" ht="38.25" hidden="1">
      <c r="A88" s="55" t="s">
        <v>172</v>
      </c>
      <c r="B88" s="56"/>
      <c r="C88" s="61" t="s">
        <v>171</v>
      </c>
      <c r="D88" s="87">
        <f>D89</f>
        <v>0</v>
      </c>
      <c r="E88" s="87">
        <f t="shared" si="12"/>
        <v>0</v>
      </c>
      <c r="F88" s="87">
        <f t="shared" si="12"/>
        <v>0</v>
      </c>
      <c r="G88" s="87">
        <f t="shared" si="12"/>
        <v>0</v>
      </c>
      <c r="H88" s="87">
        <f t="shared" si="12"/>
        <v>0</v>
      </c>
    </row>
    <row r="89" spans="1:8" s="6" customFormat="1" ht="46.5" hidden="1" customHeight="1">
      <c r="A89" s="56" t="s">
        <v>117</v>
      </c>
      <c r="B89" s="56" t="s">
        <v>116</v>
      </c>
      <c r="C89" s="61" t="s">
        <v>135</v>
      </c>
      <c r="D89" s="87"/>
      <c r="E89" s="91"/>
      <c r="F89" s="79"/>
      <c r="G89" s="79"/>
      <c r="H89" s="79"/>
    </row>
    <row r="90" spans="1:8" s="6" customFormat="1" ht="0.75" customHeight="1">
      <c r="A90" s="74" t="s">
        <v>227</v>
      </c>
      <c r="B90" s="56"/>
      <c r="C90" s="73" t="s">
        <v>229</v>
      </c>
      <c r="D90" s="87">
        <v>0</v>
      </c>
      <c r="E90" s="91"/>
      <c r="F90" s="92"/>
      <c r="G90" s="92"/>
      <c r="H90" s="92"/>
    </row>
    <row r="91" spans="1:8" s="6" customFormat="1" ht="46.5" hidden="1" customHeight="1">
      <c r="A91" s="55" t="s">
        <v>228</v>
      </c>
      <c r="B91" s="56"/>
      <c r="C91" s="61" t="s">
        <v>230</v>
      </c>
      <c r="D91" s="87">
        <v>0</v>
      </c>
      <c r="E91" s="91"/>
      <c r="F91" s="92"/>
      <c r="G91" s="92"/>
      <c r="H91" s="92"/>
    </row>
    <row r="92" spans="1:8" s="6" customFormat="1" ht="46.5" hidden="1" customHeight="1">
      <c r="A92" s="55" t="s">
        <v>232</v>
      </c>
      <c r="B92" s="56"/>
      <c r="C92" s="61" t="s">
        <v>231</v>
      </c>
      <c r="D92" s="87">
        <v>0</v>
      </c>
      <c r="E92" s="91"/>
      <c r="F92" s="92"/>
      <c r="G92" s="92"/>
      <c r="H92" s="92"/>
    </row>
    <row r="93" spans="1:8" s="7" customFormat="1" ht="18" customHeight="1">
      <c r="A93" s="127" t="s">
        <v>13</v>
      </c>
      <c r="B93" s="127"/>
      <c r="C93" s="62" t="s">
        <v>1</v>
      </c>
      <c r="D93" s="93">
        <f>D94</f>
        <v>9488.2799999999988</v>
      </c>
      <c r="E93" s="93">
        <f>E95+E98+E125+E147+E115+E117+E152+E155</f>
        <v>0</v>
      </c>
      <c r="F93" s="93">
        <f>F95+F98+F125+F147+F115+F117+F152+F155</f>
        <v>0</v>
      </c>
      <c r="G93" s="93">
        <f>G95+G98+G125+G147+G115+G117+G152+G155</f>
        <v>2945.5299999999997</v>
      </c>
      <c r="H93" s="93">
        <f>H95+H98+H125+H147+H115+H117+H152+H155+H122</f>
        <v>2957.25</v>
      </c>
    </row>
    <row r="94" spans="1:8" s="22" customFormat="1" ht="48" customHeight="1">
      <c r="A94" s="129" t="s">
        <v>165</v>
      </c>
      <c r="B94" s="129"/>
      <c r="C94" s="59" t="s">
        <v>166</v>
      </c>
      <c r="D94" s="77">
        <f>D95+D122+D125+D160</f>
        <v>9488.2799999999988</v>
      </c>
      <c r="E94" s="77">
        <f t="shared" ref="E94:F94" si="13">E93</f>
        <v>0</v>
      </c>
      <c r="F94" s="77">
        <f t="shared" si="13"/>
        <v>0</v>
      </c>
      <c r="G94" s="77">
        <f>G95+G122+G125+G160</f>
        <v>2945.5299999999997</v>
      </c>
      <c r="H94" s="77">
        <f>H95+H122+H125+H160</f>
        <v>2957.25</v>
      </c>
    </row>
    <row r="95" spans="1:8" s="7" customFormat="1" ht="31.5">
      <c r="A95" s="122" t="s">
        <v>191</v>
      </c>
      <c r="B95" s="122"/>
      <c r="C95" s="63" t="s">
        <v>173</v>
      </c>
      <c r="D95" s="87">
        <f>D96</f>
        <v>4944.1000000000004</v>
      </c>
      <c r="E95" s="87">
        <f t="shared" ref="E95:F95" si="14">E96</f>
        <v>0</v>
      </c>
      <c r="F95" s="87">
        <f t="shared" si="14"/>
        <v>0</v>
      </c>
      <c r="G95" s="87">
        <v>2800.6</v>
      </c>
      <c r="H95" s="87">
        <v>2806.7</v>
      </c>
    </row>
    <row r="96" spans="1:8" s="7" customFormat="1" ht="42" customHeight="1">
      <c r="A96" s="123" t="s">
        <v>224</v>
      </c>
      <c r="B96" s="124"/>
      <c r="C96" s="72" t="s">
        <v>226</v>
      </c>
      <c r="D96" s="94">
        <f>D97</f>
        <v>4944.1000000000004</v>
      </c>
      <c r="E96" s="94">
        <f>E97</f>
        <v>0</v>
      </c>
      <c r="F96" s="94">
        <f>F97</f>
        <v>0</v>
      </c>
      <c r="G96" s="87">
        <v>2800.6</v>
      </c>
      <c r="H96" s="87">
        <v>2806.7</v>
      </c>
    </row>
    <row r="97" spans="1:8" s="7" customFormat="1" ht="39" customHeight="1">
      <c r="A97" s="110" t="s">
        <v>223</v>
      </c>
      <c r="B97" s="109"/>
      <c r="C97" s="70" t="s">
        <v>225</v>
      </c>
      <c r="D97" s="77">
        <v>4944.1000000000004</v>
      </c>
      <c r="E97" s="95"/>
      <c r="F97" s="96"/>
      <c r="G97" s="87">
        <v>2800.6</v>
      </c>
      <c r="H97" s="87">
        <v>2806.7</v>
      </c>
    </row>
    <row r="98" spans="1:8" s="6" customFormat="1" ht="48" hidden="1">
      <c r="A98" s="111" t="s">
        <v>38</v>
      </c>
      <c r="B98" s="111"/>
      <c r="C98" s="35" t="s">
        <v>39</v>
      </c>
      <c r="D98" s="87">
        <f>D101+D103+D104+D106+D108+D109+D110+D111+D112+D113+D114</f>
        <v>0</v>
      </c>
      <c r="E98" s="91"/>
      <c r="F98" s="79"/>
      <c r="G98" s="79"/>
      <c r="H98" s="79"/>
    </row>
    <row r="99" spans="1:8" s="6" customFormat="1" ht="39.75" hidden="1">
      <c r="A99" s="111"/>
      <c r="B99" s="111"/>
      <c r="C99" s="36" t="s">
        <v>43</v>
      </c>
      <c r="D99" s="97"/>
      <c r="E99" s="91"/>
      <c r="F99" s="79"/>
      <c r="G99" s="79"/>
      <c r="H99" s="79"/>
    </row>
    <row r="100" spans="1:8" s="6" customFormat="1" ht="54.75" hidden="1" customHeight="1">
      <c r="A100" s="109"/>
      <c r="B100" s="109"/>
      <c r="C100" s="28" t="s">
        <v>43</v>
      </c>
      <c r="D100" s="77"/>
      <c r="E100" s="91"/>
      <c r="F100" s="79"/>
      <c r="G100" s="79"/>
      <c r="H100" s="79"/>
    </row>
    <row r="101" spans="1:8" s="6" customFormat="1" ht="30.6" hidden="1" customHeight="1">
      <c r="A101" s="109" t="s">
        <v>14</v>
      </c>
      <c r="B101" s="109"/>
      <c r="C101" s="28" t="s">
        <v>67</v>
      </c>
      <c r="D101" s="77"/>
      <c r="E101" s="91"/>
      <c r="F101" s="79"/>
      <c r="G101" s="79"/>
      <c r="H101" s="79"/>
    </row>
    <row r="102" spans="1:8" s="6" customFormat="1" ht="39.75" hidden="1">
      <c r="A102" s="109"/>
      <c r="B102" s="109"/>
      <c r="C102" s="28" t="s">
        <v>43</v>
      </c>
      <c r="D102" s="77"/>
      <c r="E102" s="91"/>
      <c r="F102" s="79"/>
      <c r="G102" s="79"/>
      <c r="H102" s="79"/>
    </row>
    <row r="103" spans="1:8" s="6" customFormat="1" ht="58.15" hidden="1" customHeight="1">
      <c r="A103" s="109" t="s">
        <v>52</v>
      </c>
      <c r="B103" s="109"/>
      <c r="C103" s="28" t="s">
        <v>76</v>
      </c>
      <c r="D103" s="77"/>
      <c r="E103" s="91"/>
      <c r="F103" s="79"/>
      <c r="G103" s="79"/>
      <c r="H103" s="79"/>
    </row>
    <row r="104" spans="1:8" s="6" customFormat="1" ht="56.65" hidden="1" customHeight="1">
      <c r="A104" s="109" t="s">
        <v>16</v>
      </c>
      <c r="B104" s="109"/>
      <c r="C104" s="28" t="s">
        <v>40</v>
      </c>
      <c r="D104" s="77"/>
      <c r="E104" s="91"/>
      <c r="F104" s="79"/>
      <c r="G104" s="79"/>
      <c r="H104" s="79"/>
    </row>
    <row r="105" spans="1:8" s="6" customFormat="1" ht="42" hidden="1" customHeight="1">
      <c r="A105" s="109"/>
      <c r="B105" s="109"/>
      <c r="C105" s="28" t="s">
        <v>43</v>
      </c>
      <c r="D105" s="77"/>
      <c r="E105" s="91"/>
      <c r="F105" s="79"/>
      <c r="G105" s="79"/>
      <c r="H105" s="79"/>
    </row>
    <row r="106" spans="1:8" s="6" customFormat="1" ht="43.9" hidden="1" customHeight="1">
      <c r="A106" s="109" t="s">
        <v>41</v>
      </c>
      <c r="B106" s="109"/>
      <c r="C106" s="28" t="s">
        <v>42</v>
      </c>
      <c r="D106" s="77"/>
      <c r="E106" s="91"/>
      <c r="F106" s="79"/>
      <c r="G106" s="79"/>
      <c r="H106" s="79"/>
    </row>
    <row r="107" spans="1:8" s="6" customFormat="1" ht="45.75" hidden="1" customHeight="1">
      <c r="A107" s="109" t="s">
        <v>45</v>
      </c>
      <c r="B107" s="109"/>
      <c r="C107" s="28" t="s">
        <v>46</v>
      </c>
      <c r="D107" s="77"/>
      <c r="E107" s="91"/>
      <c r="F107" s="79"/>
      <c r="G107" s="79"/>
      <c r="H107" s="79"/>
    </row>
    <row r="108" spans="1:8" s="6" customFormat="1" ht="81.599999999999994" hidden="1" customHeight="1">
      <c r="A108" s="109" t="s">
        <v>45</v>
      </c>
      <c r="B108" s="109"/>
      <c r="C108" s="28" t="s">
        <v>77</v>
      </c>
      <c r="D108" s="77"/>
      <c r="E108" s="91"/>
      <c r="F108" s="79"/>
      <c r="G108" s="79"/>
      <c r="H108" s="79"/>
    </row>
    <row r="109" spans="1:8" s="6" customFormat="1" ht="43.5" hidden="1" customHeight="1">
      <c r="A109" s="109" t="s">
        <v>17</v>
      </c>
      <c r="B109" s="109"/>
      <c r="C109" s="28" t="s">
        <v>18</v>
      </c>
      <c r="D109" s="77"/>
      <c r="E109" s="91"/>
      <c r="F109" s="79"/>
      <c r="G109" s="79"/>
      <c r="H109" s="79"/>
    </row>
    <row r="110" spans="1:8" s="6" customFormat="1" ht="57.75" hidden="1" customHeight="1">
      <c r="A110" s="109" t="s">
        <v>19</v>
      </c>
      <c r="B110" s="109"/>
      <c r="C110" s="28" t="s">
        <v>20</v>
      </c>
      <c r="D110" s="77"/>
      <c r="E110" s="91"/>
      <c r="F110" s="79"/>
      <c r="G110" s="79"/>
      <c r="H110" s="79"/>
    </row>
    <row r="111" spans="1:8" s="6" customFormat="1" ht="43.15" hidden="1" customHeight="1">
      <c r="A111" s="109" t="s">
        <v>44</v>
      </c>
      <c r="B111" s="109"/>
      <c r="C111" s="28" t="s">
        <v>68</v>
      </c>
      <c r="D111" s="77"/>
      <c r="E111" s="91"/>
      <c r="F111" s="79"/>
      <c r="G111" s="79"/>
      <c r="H111" s="79"/>
    </row>
    <row r="112" spans="1:8" s="6" customFormat="1" ht="30" hidden="1" customHeight="1">
      <c r="A112" s="109" t="s">
        <v>21</v>
      </c>
      <c r="B112" s="109"/>
      <c r="C112" s="28" t="s">
        <v>69</v>
      </c>
      <c r="D112" s="77"/>
      <c r="E112" s="91"/>
      <c r="F112" s="79"/>
      <c r="G112" s="79"/>
      <c r="H112" s="79"/>
    </row>
    <row r="113" spans="1:8" s="6" customFormat="1" ht="41.45" hidden="1" customHeight="1">
      <c r="A113" s="109" t="s">
        <v>15</v>
      </c>
      <c r="B113" s="109"/>
      <c r="C113" s="28" t="s">
        <v>78</v>
      </c>
      <c r="D113" s="77"/>
      <c r="E113" s="91"/>
      <c r="F113" s="79"/>
      <c r="G113" s="79"/>
      <c r="H113" s="79"/>
    </row>
    <row r="114" spans="1:8" s="6" customFormat="1" ht="70.900000000000006" hidden="1" customHeight="1">
      <c r="A114" s="109"/>
      <c r="B114" s="109"/>
      <c r="C114" s="28" t="s">
        <v>79</v>
      </c>
      <c r="D114" s="77">
        <v>0</v>
      </c>
      <c r="E114" s="91"/>
      <c r="F114" s="79"/>
      <c r="G114" s="79"/>
      <c r="H114" s="79"/>
    </row>
    <row r="115" spans="1:8" s="6" customFormat="1" ht="15" hidden="1">
      <c r="A115" s="48" t="s">
        <v>108</v>
      </c>
      <c r="B115" s="48"/>
      <c r="C115" s="28" t="s">
        <v>111</v>
      </c>
      <c r="D115" s="77">
        <f>D116</f>
        <v>0</v>
      </c>
      <c r="E115" s="91"/>
      <c r="F115" s="79"/>
      <c r="G115" s="79"/>
      <c r="H115" s="79"/>
    </row>
    <row r="116" spans="1:8" s="6" customFormat="1" ht="27.2" hidden="1" customHeight="1">
      <c r="A116" s="48" t="s">
        <v>109</v>
      </c>
      <c r="B116" s="48"/>
      <c r="C116" s="28" t="s">
        <v>110</v>
      </c>
      <c r="D116" s="77"/>
      <c r="E116" s="91"/>
      <c r="F116" s="79"/>
      <c r="G116" s="79"/>
      <c r="H116" s="79"/>
    </row>
    <row r="117" spans="1:8" s="8" customFormat="1" ht="27.2" hidden="1" customHeight="1">
      <c r="A117" s="50" t="s">
        <v>186</v>
      </c>
      <c r="B117" s="50"/>
      <c r="C117" s="36" t="s">
        <v>136</v>
      </c>
      <c r="D117" s="87">
        <f>D120+D118</f>
        <v>0</v>
      </c>
      <c r="E117" s="98"/>
      <c r="F117" s="99"/>
      <c r="G117" s="99"/>
      <c r="H117" s="99"/>
    </row>
    <row r="118" spans="1:8" s="6" customFormat="1" ht="58.5" hidden="1" customHeight="1">
      <c r="A118" s="49" t="s">
        <v>187</v>
      </c>
      <c r="B118" s="48"/>
      <c r="C118" s="27" t="s">
        <v>160</v>
      </c>
      <c r="D118" s="77">
        <f>D119</f>
        <v>0</v>
      </c>
      <c r="E118" s="91"/>
      <c r="F118" s="79"/>
      <c r="G118" s="79"/>
      <c r="H118" s="79"/>
    </row>
    <row r="119" spans="1:8" s="6" customFormat="1" ht="66" hidden="1" customHeight="1">
      <c r="A119" s="49" t="s">
        <v>188</v>
      </c>
      <c r="B119" s="48"/>
      <c r="C119" s="27" t="s">
        <v>161</v>
      </c>
      <c r="D119" s="77"/>
      <c r="E119" s="91"/>
      <c r="F119" s="79"/>
      <c r="G119" s="79"/>
      <c r="H119" s="79"/>
    </row>
    <row r="120" spans="1:8" s="6" customFormat="1" ht="25.5" hidden="1" customHeight="1">
      <c r="A120" s="49" t="s">
        <v>189</v>
      </c>
      <c r="B120" s="48"/>
      <c r="C120" s="28" t="s">
        <v>123</v>
      </c>
      <c r="D120" s="77">
        <f>D121</f>
        <v>0</v>
      </c>
      <c r="E120" s="91"/>
      <c r="F120" s="79"/>
      <c r="G120" s="79"/>
      <c r="H120" s="79"/>
    </row>
    <row r="121" spans="1:8" s="6" customFormat="1" ht="27.2" hidden="1" customHeight="1">
      <c r="A121" s="49" t="s">
        <v>190</v>
      </c>
      <c r="B121" s="48"/>
      <c r="C121" s="28" t="s">
        <v>162</v>
      </c>
      <c r="D121" s="77"/>
      <c r="E121" s="91"/>
      <c r="F121" s="79"/>
      <c r="G121" s="79"/>
      <c r="H121" s="79"/>
    </row>
    <row r="122" spans="1:8" s="6" customFormat="1" ht="27.2" customHeight="1">
      <c r="A122" s="114" t="s">
        <v>199</v>
      </c>
      <c r="B122" s="114"/>
      <c r="C122" s="28" t="s">
        <v>200</v>
      </c>
      <c r="D122" s="77">
        <v>367.69</v>
      </c>
      <c r="E122" s="91"/>
      <c r="F122" s="79"/>
      <c r="G122" s="77">
        <v>0</v>
      </c>
      <c r="H122" s="86">
        <v>0</v>
      </c>
    </row>
    <row r="123" spans="1:8" s="6" customFormat="1" ht="15.75" customHeight="1">
      <c r="A123" s="50" t="s">
        <v>201</v>
      </c>
      <c r="B123" s="50"/>
      <c r="C123" s="28" t="s">
        <v>111</v>
      </c>
      <c r="D123" s="77">
        <f>D122</f>
        <v>367.69</v>
      </c>
      <c r="E123" s="91"/>
      <c r="F123" s="79"/>
      <c r="G123" s="77">
        <v>0</v>
      </c>
      <c r="H123" s="86">
        <v>0</v>
      </c>
    </row>
    <row r="124" spans="1:8" s="6" customFormat="1" ht="18" customHeight="1">
      <c r="A124" s="50" t="s">
        <v>202</v>
      </c>
      <c r="B124" s="50"/>
      <c r="C124" s="28" t="s">
        <v>203</v>
      </c>
      <c r="D124" s="77">
        <v>367.69</v>
      </c>
      <c r="E124" s="91"/>
      <c r="F124" s="79"/>
      <c r="G124" s="77">
        <v>0</v>
      </c>
      <c r="H124" s="86">
        <v>0</v>
      </c>
    </row>
    <row r="125" spans="1:8" s="6" customFormat="1" ht="25.5">
      <c r="A125" s="114" t="s">
        <v>192</v>
      </c>
      <c r="B125" s="114"/>
      <c r="C125" s="36" t="s">
        <v>174</v>
      </c>
      <c r="D125" s="87">
        <f t="shared" ref="D125:G125" si="15">D127+D129</f>
        <v>138.48999999999998</v>
      </c>
      <c r="E125" s="87">
        <f t="shared" si="15"/>
        <v>0</v>
      </c>
      <c r="F125" s="87">
        <f t="shared" si="15"/>
        <v>0</v>
      </c>
      <c r="G125" s="87">
        <f t="shared" si="15"/>
        <v>144.93</v>
      </c>
      <c r="H125" s="87">
        <f>H127+H129</f>
        <v>150.54999999999998</v>
      </c>
    </row>
    <row r="126" spans="1:8" s="6" customFormat="1" ht="57.75" hidden="1" customHeight="1">
      <c r="A126" s="115"/>
      <c r="B126" s="115"/>
      <c r="C126" s="36" t="s">
        <v>43</v>
      </c>
      <c r="D126" s="97"/>
      <c r="E126" s="91"/>
      <c r="F126" s="79"/>
      <c r="G126" s="79"/>
      <c r="H126" s="79"/>
    </row>
    <row r="127" spans="1:8" s="6" customFormat="1" ht="40.5" customHeight="1">
      <c r="A127" s="47" t="s">
        <v>206</v>
      </c>
      <c r="B127" s="47"/>
      <c r="C127" s="37" t="s">
        <v>204</v>
      </c>
      <c r="D127" s="100">
        <v>0.1</v>
      </c>
      <c r="E127" s="91"/>
      <c r="F127" s="79"/>
      <c r="G127" s="100">
        <v>0.1</v>
      </c>
      <c r="H127" s="100">
        <v>0.1</v>
      </c>
    </row>
    <row r="128" spans="1:8" s="6" customFormat="1" ht="45" customHeight="1">
      <c r="A128" s="47" t="s">
        <v>207</v>
      </c>
      <c r="B128" s="47"/>
      <c r="C128" s="36" t="s">
        <v>205</v>
      </c>
      <c r="D128" s="100">
        <v>0.1</v>
      </c>
      <c r="E128" s="91"/>
      <c r="F128" s="79"/>
      <c r="G128" s="100">
        <v>0.1</v>
      </c>
      <c r="H128" s="100">
        <v>0.1</v>
      </c>
    </row>
    <row r="129" spans="1:8" s="6" customFormat="1" ht="38.25">
      <c r="A129" s="110" t="s">
        <v>193</v>
      </c>
      <c r="B129" s="109"/>
      <c r="C129" s="28" t="s">
        <v>236</v>
      </c>
      <c r="D129" s="77">
        <f>D130</f>
        <v>138.38999999999999</v>
      </c>
      <c r="E129" s="77">
        <f t="shared" ref="E129:F130" si="16">E130</f>
        <v>0</v>
      </c>
      <c r="F129" s="77">
        <f t="shared" si="16"/>
        <v>0</v>
      </c>
      <c r="G129" s="77">
        <v>144.83000000000001</v>
      </c>
      <c r="H129" s="77">
        <v>150.44999999999999</v>
      </c>
    </row>
    <row r="130" spans="1:8" s="6" customFormat="1" ht="51" customHeight="1">
      <c r="A130" s="110" t="s">
        <v>194</v>
      </c>
      <c r="B130" s="109"/>
      <c r="C130" s="28" t="s">
        <v>237</v>
      </c>
      <c r="D130" s="77">
        <v>138.38999999999999</v>
      </c>
      <c r="E130" s="77">
        <f t="shared" si="16"/>
        <v>0</v>
      </c>
      <c r="F130" s="77">
        <f t="shared" si="16"/>
        <v>0</v>
      </c>
      <c r="G130" s="77">
        <v>144.83000000000001</v>
      </c>
      <c r="H130" s="77">
        <v>150.44999999999999</v>
      </c>
    </row>
    <row r="131" spans="1:8" s="6" customFormat="1" ht="40.15" hidden="1" customHeight="1">
      <c r="A131" s="112" t="s">
        <v>22</v>
      </c>
      <c r="B131" s="112"/>
      <c r="C131" s="28" t="s">
        <v>47</v>
      </c>
      <c r="D131" s="101"/>
      <c r="E131" s="102"/>
      <c r="F131" s="103"/>
      <c r="G131" s="103"/>
      <c r="H131" s="103"/>
    </row>
    <row r="132" spans="1:8" s="6" customFormat="1" ht="47.25" hidden="1" customHeight="1">
      <c r="A132" s="112"/>
      <c r="B132" s="112"/>
      <c r="C132" s="36" t="s">
        <v>43</v>
      </c>
      <c r="D132" s="104"/>
      <c r="E132" s="102"/>
      <c r="F132" s="103"/>
      <c r="G132" s="103"/>
      <c r="H132" s="103"/>
    </row>
    <row r="133" spans="1:8" s="6" customFormat="1" ht="79.150000000000006" hidden="1" customHeight="1">
      <c r="A133" s="112" t="s">
        <v>23</v>
      </c>
      <c r="B133" s="112"/>
      <c r="C133" s="28" t="s">
        <v>70</v>
      </c>
      <c r="D133" s="101"/>
      <c r="E133" s="102"/>
      <c r="F133" s="103"/>
      <c r="G133" s="103"/>
      <c r="H133" s="103"/>
    </row>
    <row r="134" spans="1:8" s="6" customFormat="1" ht="39.75" hidden="1">
      <c r="A134" s="112" t="s">
        <v>24</v>
      </c>
      <c r="B134" s="112"/>
      <c r="C134" s="28" t="s">
        <v>48</v>
      </c>
      <c r="D134" s="101"/>
      <c r="E134" s="102"/>
      <c r="F134" s="103"/>
      <c r="G134" s="103"/>
      <c r="H134" s="103"/>
    </row>
    <row r="135" spans="1:8" s="6" customFormat="1" ht="28.15" hidden="1" customHeight="1">
      <c r="A135" s="112" t="s">
        <v>25</v>
      </c>
      <c r="B135" s="112"/>
      <c r="C135" s="28" t="s">
        <v>71</v>
      </c>
      <c r="D135" s="101"/>
      <c r="E135" s="102"/>
      <c r="F135" s="103"/>
      <c r="G135" s="103"/>
      <c r="H135" s="103"/>
    </row>
    <row r="136" spans="1:8" s="6" customFormat="1" ht="28.15" hidden="1" customHeight="1">
      <c r="A136" s="112" t="s">
        <v>26</v>
      </c>
      <c r="B136" s="112"/>
      <c r="C136" s="28" t="s">
        <v>72</v>
      </c>
      <c r="D136" s="101"/>
      <c r="E136" s="102"/>
      <c r="F136" s="103"/>
      <c r="G136" s="103"/>
      <c r="H136" s="103"/>
    </row>
    <row r="137" spans="1:8" s="6" customFormat="1" ht="41.45" hidden="1" customHeight="1">
      <c r="A137" s="116" t="s">
        <v>27</v>
      </c>
      <c r="B137" s="117"/>
      <c r="C137" s="28" t="s">
        <v>73</v>
      </c>
      <c r="D137" s="101"/>
      <c r="E137" s="102"/>
      <c r="F137" s="103"/>
      <c r="G137" s="103"/>
      <c r="H137" s="103"/>
    </row>
    <row r="138" spans="1:8" s="6" customFormat="1" ht="63.75" hidden="1" customHeight="1">
      <c r="A138" s="116" t="s">
        <v>50</v>
      </c>
      <c r="B138" s="117"/>
      <c r="C138" s="28" t="s">
        <v>49</v>
      </c>
      <c r="D138" s="101"/>
      <c r="E138" s="102"/>
      <c r="F138" s="103"/>
      <c r="G138" s="103"/>
      <c r="H138" s="103"/>
    </row>
    <row r="139" spans="1:8" s="6" customFormat="1" ht="120" hidden="1" customHeight="1">
      <c r="A139" s="116" t="s">
        <v>80</v>
      </c>
      <c r="B139" s="117"/>
      <c r="C139" s="41" t="s">
        <v>81</v>
      </c>
      <c r="D139" s="101"/>
      <c r="E139" s="102"/>
      <c r="F139" s="103"/>
      <c r="G139" s="103"/>
      <c r="H139" s="103"/>
    </row>
    <row r="140" spans="1:8" s="6" customFormat="1" ht="94.15" hidden="1" customHeight="1">
      <c r="A140" s="116" t="s">
        <v>82</v>
      </c>
      <c r="B140" s="117"/>
      <c r="C140" s="28" t="s">
        <v>83</v>
      </c>
      <c r="D140" s="101"/>
      <c r="E140" s="102"/>
      <c r="F140" s="103"/>
      <c r="G140" s="103"/>
      <c r="H140" s="103"/>
    </row>
    <row r="141" spans="1:8" s="6" customFormat="1" ht="29.45" hidden="1" customHeight="1">
      <c r="A141" s="116" t="s">
        <v>28</v>
      </c>
      <c r="B141" s="117"/>
      <c r="C141" s="28" t="s">
        <v>74</v>
      </c>
      <c r="D141" s="101"/>
      <c r="E141" s="102"/>
      <c r="F141" s="103"/>
      <c r="G141" s="103"/>
      <c r="H141" s="103"/>
    </row>
    <row r="142" spans="1:8" s="6" customFormat="1" ht="54.6" hidden="1" customHeight="1">
      <c r="A142" s="116"/>
      <c r="B142" s="117"/>
      <c r="C142" s="28" t="s">
        <v>84</v>
      </c>
      <c r="D142" s="101"/>
      <c r="E142" s="102"/>
      <c r="F142" s="103"/>
      <c r="G142" s="103"/>
      <c r="H142" s="103"/>
    </row>
    <row r="143" spans="1:8" s="6" customFormat="1" ht="43.15" hidden="1" customHeight="1">
      <c r="A143" s="116"/>
      <c r="B143" s="117"/>
      <c r="C143" s="28" t="s">
        <v>85</v>
      </c>
      <c r="D143" s="101"/>
      <c r="E143" s="102"/>
      <c r="F143" s="103"/>
      <c r="G143" s="103"/>
      <c r="H143" s="103"/>
    </row>
    <row r="144" spans="1:8" s="6" customFormat="1" ht="45.6" hidden="1" customHeight="1">
      <c r="A144" s="116"/>
      <c r="B144" s="117"/>
      <c r="C144" s="28" t="s">
        <v>86</v>
      </c>
      <c r="D144" s="101"/>
      <c r="E144" s="102"/>
      <c r="F144" s="103"/>
      <c r="G144" s="103"/>
      <c r="H144" s="103"/>
    </row>
    <row r="145" spans="1:8" s="6" customFormat="1" ht="69.2" hidden="1" customHeight="1">
      <c r="A145" s="116"/>
      <c r="B145" s="117"/>
      <c r="C145" s="28" t="s">
        <v>87</v>
      </c>
      <c r="D145" s="101"/>
      <c r="E145" s="102"/>
      <c r="F145" s="103"/>
      <c r="G145" s="103"/>
      <c r="H145" s="103"/>
    </row>
    <row r="146" spans="1:8" s="6" customFormat="1" ht="55.9" hidden="1" customHeight="1">
      <c r="A146" s="116"/>
      <c r="B146" s="117"/>
      <c r="C146" s="28" t="s">
        <v>88</v>
      </c>
      <c r="D146" s="101"/>
      <c r="E146" s="102"/>
      <c r="F146" s="103"/>
      <c r="G146" s="103"/>
      <c r="H146" s="103"/>
    </row>
    <row r="147" spans="1:8" s="6" customFormat="1" ht="16.899999999999999" hidden="1" customHeight="1">
      <c r="A147" s="118" t="s">
        <v>55</v>
      </c>
      <c r="B147" s="118"/>
      <c r="C147" s="35" t="s">
        <v>56</v>
      </c>
      <c r="D147" s="104">
        <f>D148+D151</f>
        <v>0</v>
      </c>
      <c r="E147" s="102"/>
      <c r="F147" s="103"/>
      <c r="G147" s="103"/>
      <c r="H147" s="103"/>
    </row>
    <row r="148" spans="1:8" s="6" customFormat="1" ht="32.25" hidden="1">
      <c r="A148" s="119" t="s">
        <v>54</v>
      </c>
      <c r="B148" s="119"/>
      <c r="C148" s="35" t="s">
        <v>53</v>
      </c>
      <c r="D148" s="104">
        <f>D149</f>
        <v>0</v>
      </c>
      <c r="E148" s="102"/>
      <c r="F148" s="103"/>
      <c r="G148" s="103"/>
      <c r="H148" s="103"/>
    </row>
    <row r="149" spans="1:8" s="6" customFormat="1" ht="28.5" hidden="1" customHeight="1">
      <c r="A149" s="118" t="s">
        <v>15</v>
      </c>
      <c r="B149" s="118"/>
      <c r="C149" s="37" t="s">
        <v>51</v>
      </c>
      <c r="D149" s="104"/>
      <c r="E149" s="102"/>
      <c r="F149" s="103"/>
      <c r="G149" s="103"/>
      <c r="H149" s="103"/>
    </row>
    <row r="150" spans="1:8" s="6" customFormat="1" ht="21.75" hidden="1" customHeight="1">
      <c r="A150" s="118" t="s">
        <v>57</v>
      </c>
      <c r="B150" s="118"/>
      <c r="C150" s="39" t="s">
        <v>43</v>
      </c>
      <c r="D150" s="105"/>
      <c r="E150" s="102"/>
      <c r="F150" s="103"/>
      <c r="G150" s="103"/>
      <c r="H150" s="103"/>
    </row>
    <row r="151" spans="1:8" s="6" customFormat="1" ht="21" hidden="1" customHeight="1">
      <c r="A151" s="118"/>
      <c r="B151" s="118"/>
      <c r="C151" s="37" t="s">
        <v>89</v>
      </c>
      <c r="D151" s="104"/>
      <c r="E151" s="102"/>
      <c r="F151" s="103"/>
      <c r="G151" s="103"/>
      <c r="H151" s="103"/>
    </row>
    <row r="152" spans="1:8" s="6" customFormat="1" ht="18" hidden="1" customHeight="1">
      <c r="A152" s="51"/>
      <c r="B152" s="51"/>
      <c r="C152" s="37"/>
      <c r="D152" s="104"/>
      <c r="E152" s="102"/>
      <c r="F152" s="103"/>
      <c r="G152" s="103"/>
      <c r="H152" s="103"/>
    </row>
    <row r="153" spans="1:8" s="6" customFormat="1" ht="27.75" hidden="1" customHeight="1">
      <c r="A153" s="113" t="s">
        <v>156</v>
      </c>
      <c r="B153" s="112"/>
      <c r="C153" s="28" t="s">
        <v>157</v>
      </c>
      <c r="D153" s="104">
        <f>D154</f>
        <v>0</v>
      </c>
      <c r="E153" s="102"/>
      <c r="F153" s="103"/>
      <c r="G153" s="103"/>
      <c r="H153" s="103"/>
    </row>
    <row r="154" spans="1:8" s="6" customFormat="1" ht="18" hidden="1" customHeight="1">
      <c r="A154" s="113" t="s">
        <v>159</v>
      </c>
      <c r="B154" s="112"/>
      <c r="C154" s="28" t="s">
        <v>158</v>
      </c>
      <c r="D154" s="101"/>
      <c r="E154" s="102"/>
      <c r="F154" s="103"/>
      <c r="G154" s="103"/>
      <c r="H154" s="103"/>
    </row>
    <row r="155" spans="1:8" s="6" customFormat="1" ht="22.5" hidden="1" customHeight="1">
      <c r="A155" s="121" t="s">
        <v>195</v>
      </c>
      <c r="B155" s="121"/>
      <c r="C155" s="35" t="s">
        <v>56</v>
      </c>
      <c r="D155" s="104">
        <v>0</v>
      </c>
      <c r="E155" s="104">
        <f t="shared" ref="E155:H155" si="17">E159+E157</f>
        <v>0</v>
      </c>
      <c r="F155" s="104">
        <f t="shared" si="17"/>
        <v>0</v>
      </c>
      <c r="G155" s="104">
        <f t="shared" si="17"/>
        <v>0</v>
      </c>
      <c r="H155" s="104">
        <f t="shared" si="17"/>
        <v>0</v>
      </c>
    </row>
    <row r="156" spans="1:8" s="6" customFormat="1" ht="18.75" hidden="1" customHeight="1">
      <c r="A156" s="120"/>
      <c r="B156" s="120"/>
      <c r="C156" s="36" t="s">
        <v>43</v>
      </c>
      <c r="D156" s="106"/>
      <c r="E156" s="102"/>
      <c r="F156" s="103"/>
      <c r="G156" s="103"/>
      <c r="H156" s="103"/>
    </row>
    <row r="157" spans="1:8" s="6" customFormat="1" ht="22.5" hidden="1" customHeight="1">
      <c r="A157" s="119" t="s">
        <v>167</v>
      </c>
      <c r="B157" s="119"/>
      <c r="C157" s="28" t="s">
        <v>169</v>
      </c>
      <c r="D157" s="107">
        <f>D158</f>
        <v>0</v>
      </c>
      <c r="E157" s="102"/>
      <c r="F157" s="103"/>
      <c r="G157" s="103"/>
      <c r="H157" s="103"/>
    </row>
    <row r="158" spans="1:8" s="6" customFormat="1" ht="18" hidden="1" customHeight="1">
      <c r="A158" s="119" t="s">
        <v>168</v>
      </c>
      <c r="B158" s="119"/>
      <c r="C158" s="28" t="s">
        <v>170</v>
      </c>
      <c r="D158" s="101"/>
      <c r="E158" s="102"/>
      <c r="F158" s="103"/>
      <c r="G158" s="103"/>
      <c r="H158" s="103"/>
    </row>
    <row r="159" spans="1:8" s="6" customFormat="1" ht="27" customHeight="1">
      <c r="A159" s="119" t="s">
        <v>196</v>
      </c>
      <c r="B159" s="119"/>
      <c r="C159" s="36" t="s">
        <v>146</v>
      </c>
      <c r="D159" s="104">
        <f>D160</f>
        <v>4038</v>
      </c>
      <c r="E159" s="104">
        <f t="shared" ref="E159:H159" si="18">E160</f>
        <v>0</v>
      </c>
      <c r="F159" s="104">
        <f t="shared" si="18"/>
        <v>0</v>
      </c>
      <c r="G159" s="104">
        <f t="shared" si="18"/>
        <v>0</v>
      </c>
      <c r="H159" s="104">
        <f t="shared" si="18"/>
        <v>0</v>
      </c>
    </row>
    <row r="160" spans="1:8" s="6" customFormat="1" ht="29.25" customHeight="1">
      <c r="A160" s="113" t="s">
        <v>197</v>
      </c>
      <c r="B160" s="112"/>
      <c r="C160" s="28" t="s">
        <v>147</v>
      </c>
      <c r="D160" s="101">
        <v>4038</v>
      </c>
      <c r="E160" s="102"/>
      <c r="F160" s="103"/>
      <c r="G160" s="101">
        <v>0</v>
      </c>
      <c r="H160" s="101">
        <v>0</v>
      </c>
    </row>
    <row r="161" spans="1:9" s="6" customFormat="1" ht="18" customHeight="1">
      <c r="A161" s="112"/>
      <c r="B161" s="112"/>
      <c r="C161" s="40" t="s">
        <v>2</v>
      </c>
      <c r="D161" s="108">
        <f>D15+D93</f>
        <v>10845.749999999998</v>
      </c>
      <c r="E161" s="108" t="e">
        <f>E15+E93</f>
        <v>#REF!</v>
      </c>
      <c r="F161" s="108" t="e">
        <f>F15+F93</f>
        <v>#REF!</v>
      </c>
      <c r="G161" s="108">
        <f>G15+G93</f>
        <v>4259.46</v>
      </c>
      <c r="H161" s="108">
        <f>H15+H93</f>
        <v>4394.3999999999996</v>
      </c>
      <c r="I161" s="71"/>
    </row>
    <row r="162" spans="1:9" s="6" customFormat="1" ht="15">
      <c r="A162" s="9"/>
      <c r="B162" s="9"/>
      <c r="C162" s="17"/>
      <c r="D162" s="17"/>
      <c r="E162" s="5"/>
    </row>
    <row r="163" spans="1:9" s="6" customFormat="1" ht="15">
      <c r="A163" s="9"/>
      <c r="B163" s="18"/>
      <c r="C163" s="19"/>
      <c r="D163" s="19"/>
      <c r="E163" s="5"/>
    </row>
    <row r="164" spans="1:9" s="6" customFormat="1" ht="63.75" customHeight="1">
      <c r="C164" s="20"/>
      <c r="D164" s="20"/>
      <c r="E164" s="5"/>
    </row>
    <row r="165" spans="1:9" s="6" customFormat="1" ht="54" customHeight="1">
      <c r="E165" s="5"/>
    </row>
    <row r="166" spans="1:9" s="7" customFormat="1">
      <c r="A166" s="10"/>
      <c r="B166" s="10"/>
      <c r="C166" s="21"/>
      <c r="D166" s="21"/>
      <c r="E166" s="16"/>
    </row>
    <row r="167" spans="1:9" s="9" customFormat="1">
      <c r="A167" s="10"/>
      <c r="B167" s="10"/>
      <c r="C167" s="21"/>
      <c r="D167" s="21"/>
    </row>
    <row r="168" spans="1:9" s="9" customFormat="1">
      <c r="A168" s="10"/>
      <c r="B168" s="10"/>
      <c r="C168" s="21"/>
      <c r="D168" s="21"/>
    </row>
    <row r="169" spans="1:9" s="6" customFormat="1">
      <c r="A169" s="10"/>
      <c r="B169" s="10"/>
      <c r="C169" s="10"/>
      <c r="D169" s="10"/>
    </row>
    <row r="170" spans="1:9" s="6" customFormat="1">
      <c r="A170" s="10"/>
      <c r="B170" s="10"/>
      <c r="C170" s="10"/>
      <c r="D170" s="10"/>
    </row>
    <row r="171" spans="1:9" s="10" customFormat="1"/>
    <row r="172" spans="1:9" s="10" customFormat="1"/>
    <row r="173" spans="1:9" s="10" customFormat="1"/>
    <row r="174" spans="1:9" s="10" customFormat="1"/>
    <row r="175" spans="1:9" s="10" customFormat="1"/>
    <row r="176" spans="1:9" s="10" customFormat="1"/>
    <row r="177" spans="1:4" s="10" customFormat="1">
      <c r="A177" s="2"/>
      <c r="B177" s="2"/>
      <c r="C177" s="2"/>
      <c r="D177" s="2"/>
    </row>
    <row r="178" spans="1:4" s="10" customFormat="1">
      <c r="A178" s="2"/>
      <c r="B178" s="2"/>
      <c r="C178" s="2"/>
      <c r="D178" s="2"/>
    </row>
    <row r="179" spans="1:4" s="10" customFormat="1">
      <c r="A179" s="2"/>
      <c r="B179" s="2"/>
      <c r="C179" s="2"/>
      <c r="D179" s="2"/>
    </row>
    <row r="180" spans="1:4" s="10" customFormat="1">
      <c r="A180" s="2"/>
      <c r="B180" s="2"/>
      <c r="C180" s="2"/>
      <c r="D180" s="2"/>
    </row>
    <row r="181" spans="1:4" s="10" customFormat="1">
      <c r="A181" s="2"/>
      <c r="B181" s="2"/>
      <c r="C181" s="2"/>
      <c r="D181" s="2"/>
    </row>
    <row r="182" spans="1:4" s="2" customFormat="1"/>
    <row r="183" spans="1:4" s="2" customFormat="1"/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  <row r="192" spans="1:4" s="2" customFormat="1"/>
    <row r="193" s="2" customFormat="1"/>
    <row r="194" s="2" customFormat="1"/>
  </sheetData>
  <mergeCells count="111">
    <mergeCell ref="G7:H7"/>
    <mergeCell ref="C4:H4"/>
    <mergeCell ref="A32:B32"/>
    <mergeCell ref="A36:B36"/>
    <mergeCell ref="A23:B23"/>
    <mergeCell ref="A19:B19"/>
    <mergeCell ref="A37:B37"/>
    <mergeCell ref="A39:B39"/>
    <mergeCell ref="A40:B40"/>
    <mergeCell ref="A9:D9"/>
    <mergeCell ref="A6:D6"/>
    <mergeCell ref="A8:D8"/>
    <mergeCell ref="C11:D11"/>
    <mergeCell ref="A13:B14"/>
    <mergeCell ref="C13:C14"/>
    <mergeCell ref="D13:D14"/>
    <mergeCell ref="A15:B15"/>
    <mergeCell ref="A18:B18"/>
    <mergeCell ref="A17:B17"/>
    <mergeCell ref="A16:B16"/>
    <mergeCell ref="A10:D10"/>
    <mergeCell ref="G13:G14"/>
    <mergeCell ref="H13:H14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22:B22"/>
    <mergeCell ref="A95:B95"/>
    <mergeCell ref="A96:B96"/>
    <mergeCell ref="A47:B47"/>
    <mergeCell ref="A57:B57"/>
    <mergeCell ref="A59:B59"/>
    <mergeCell ref="A63:B63"/>
    <mergeCell ref="A60:B60"/>
    <mergeCell ref="A61:B61"/>
    <mergeCell ref="A62:B62"/>
    <mergeCell ref="A93:B93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4:B94"/>
    <mergeCell ref="A161:B161"/>
    <mergeCell ref="A137:B137"/>
    <mergeCell ref="A149:B149"/>
    <mergeCell ref="A150:B150"/>
    <mergeCell ref="A148:B148"/>
    <mergeCell ref="A151:B151"/>
    <mergeCell ref="A141:B141"/>
    <mergeCell ref="A139:B139"/>
    <mergeCell ref="A140:B140"/>
    <mergeCell ref="A138:B138"/>
    <mergeCell ref="A147:B147"/>
    <mergeCell ref="A142:B142"/>
    <mergeCell ref="A143:B143"/>
    <mergeCell ref="A146:B146"/>
    <mergeCell ref="A144:B144"/>
    <mergeCell ref="A145:B145"/>
    <mergeCell ref="A159:B159"/>
    <mergeCell ref="A160:B160"/>
    <mergeCell ref="A157:B157"/>
    <mergeCell ref="A158:B158"/>
    <mergeCell ref="A156:B156"/>
    <mergeCell ref="A155:B155"/>
    <mergeCell ref="A133:B133"/>
    <mergeCell ref="A132:B132"/>
    <mergeCell ref="A131:B131"/>
    <mergeCell ref="A153:B153"/>
    <mergeCell ref="A154:B154"/>
    <mergeCell ref="A112:B112"/>
    <mergeCell ref="A129:B129"/>
    <mergeCell ref="A113:B113"/>
    <mergeCell ref="A125:B125"/>
    <mergeCell ref="A122:B122"/>
    <mergeCell ref="A136:B136"/>
    <mergeCell ref="A126:B126"/>
    <mergeCell ref="A114:B114"/>
    <mergeCell ref="A130:B130"/>
    <mergeCell ref="A135:B135"/>
    <mergeCell ref="A134:B134"/>
    <mergeCell ref="A109:B109"/>
    <mergeCell ref="A107:B107"/>
    <mergeCell ref="A108:B108"/>
    <mergeCell ref="A111:B111"/>
    <mergeCell ref="A110:B110"/>
    <mergeCell ref="A97:B97"/>
    <mergeCell ref="A104:B104"/>
    <mergeCell ref="A106:B106"/>
    <mergeCell ref="A102:B102"/>
    <mergeCell ref="A98:B98"/>
    <mergeCell ref="A103:B103"/>
    <mergeCell ref="A99:B99"/>
    <mergeCell ref="A105:B105"/>
    <mergeCell ref="A100:B100"/>
    <mergeCell ref="A101:B101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2022-11-10T09:58:35Z</cp:lastPrinted>
  <dcterms:created xsi:type="dcterms:W3CDTF">2001-03-21T04:55:05Z</dcterms:created>
  <dcterms:modified xsi:type="dcterms:W3CDTF">2023-02-21T03:12:19Z</dcterms:modified>
</cp:coreProperties>
</file>